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S:\Table Games Acct\"/>
    </mc:Choice>
  </mc:AlternateContent>
  <xr:revisionPtr revIDLastSave="0" documentId="13_ncr:1_{D78EC11A-A977-4F35-B2DF-394111A31AC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otal" sheetId="2" r:id="rId1"/>
    <sheet name="Mountaineer" sheetId="5" r:id="rId2"/>
    <sheet name="Mardi Gras" sheetId="7" r:id="rId3"/>
    <sheet name="Charles Town" sheetId="1" r:id="rId4"/>
    <sheet name="Greenbrier" sheetId="4" r:id="rId5"/>
  </sheets>
  <definedNames>
    <definedName name="_xlnm.Print_Area" localSheetId="3">'Charles Town'!$A$1:$I$109</definedName>
    <definedName name="_xlnm.Print_Area" localSheetId="4">Greenbrier!$A$1:$I$64</definedName>
    <definedName name="_xlnm.Print_Area" localSheetId="2">'Mardi Gras'!$A$1:$I$109</definedName>
    <definedName name="_xlnm.Print_Area" localSheetId="1">Mountaineer!$A$1:$I$109</definedName>
    <definedName name="_xlnm.Print_Area" localSheetId="0">Total!$A$1:$I$64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8" i="2" l="1"/>
  <c r="H58" i="2"/>
  <c r="G58" i="2"/>
  <c r="F58" i="2"/>
  <c r="E58" i="2"/>
  <c r="D58" i="2"/>
  <c r="C58" i="2"/>
  <c r="B58" i="2"/>
  <c r="A58" i="2"/>
  <c r="E58" i="5"/>
  <c r="D58" i="4"/>
  <c r="A58" i="4"/>
  <c r="D58" i="1"/>
  <c r="A58" i="1"/>
  <c r="D58" i="7"/>
  <c r="A58" i="7"/>
  <c r="D58" i="5"/>
  <c r="E57" i="4"/>
  <c r="E57" i="1"/>
  <c r="C57" i="2"/>
  <c r="B57" i="2"/>
  <c r="E57" i="5"/>
  <c r="D57" i="4"/>
  <c r="D57" i="1"/>
  <c r="D57" i="7"/>
  <c r="D57" i="5"/>
  <c r="C56" i="2"/>
  <c r="B56" i="2"/>
  <c r="D56" i="4"/>
  <c r="D56" i="1"/>
  <c r="D56" i="7"/>
  <c r="D56" i="5"/>
  <c r="C55" i="2"/>
  <c r="B55" i="2"/>
  <c r="D55" i="4"/>
  <c r="D55" i="1"/>
  <c r="D55" i="7"/>
  <c r="D55" i="5"/>
  <c r="C54" i="2"/>
  <c r="B54" i="2"/>
  <c r="D54" i="4"/>
  <c r="D54" i="1"/>
  <c r="D54" i="7"/>
  <c r="E54" i="7" s="1"/>
  <c r="D54" i="5"/>
  <c r="E54" i="5" s="1"/>
  <c r="D53" i="7"/>
  <c r="E53" i="7" s="1"/>
  <c r="B53" i="2"/>
  <c r="D53" i="4"/>
  <c r="E53" i="4" s="1"/>
  <c r="D53" i="1"/>
  <c r="E53" i="1" s="1"/>
  <c r="D53" i="5"/>
  <c r="E53" i="5" s="1"/>
  <c r="C52" i="2"/>
  <c r="B52" i="2"/>
  <c r="D52" i="4"/>
  <c r="E52" i="4" s="1"/>
  <c r="D52" i="1"/>
  <c r="E52" i="1" s="1"/>
  <c r="D52" i="7"/>
  <c r="E52" i="7" s="1"/>
  <c r="D52" i="5"/>
  <c r="C51" i="2"/>
  <c r="B51" i="2"/>
  <c r="D51" i="4"/>
  <c r="E51" i="4" s="1"/>
  <c r="D51" i="1"/>
  <c r="E51" i="1" s="1"/>
  <c r="D51" i="7"/>
  <c r="E51" i="7" s="1"/>
  <c r="D51" i="5"/>
  <c r="E51" i="5" s="1"/>
  <c r="C50" i="2"/>
  <c r="B50" i="2"/>
  <c r="E58" i="4" l="1"/>
  <c r="E58" i="1"/>
  <c r="E58" i="7"/>
  <c r="E57" i="7"/>
  <c r="E57" i="2"/>
  <c r="D57" i="2"/>
  <c r="E56" i="4"/>
  <c r="E56" i="1"/>
  <c r="D56" i="2"/>
  <c r="E55" i="5"/>
  <c r="E56" i="5"/>
  <c r="E55" i="1"/>
  <c r="E56" i="7"/>
  <c r="D55" i="2"/>
  <c r="E55" i="4"/>
  <c r="E54" i="4"/>
  <c r="E54" i="1"/>
  <c r="E55" i="7"/>
  <c r="D54" i="2"/>
  <c r="F54" i="7"/>
  <c r="G54" i="7" s="1"/>
  <c r="F54" i="5"/>
  <c r="F53" i="7"/>
  <c r="G53" i="7" s="1"/>
  <c r="D53" i="2"/>
  <c r="C53" i="2"/>
  <c r="F53" i="4"/>
  <c r="G53" i="4" s="1"/>
  <c r="D52" i="2"/>
  <c r="F53" i="1"/>
  <c r="G53" i="1" s="1"/>
  <c r="F53" i="5"/>
  <c r="E52" i="5"/>
  <c r="E52" i="2" s="1"/>
  <c r="F52" i="4"/>
  <c r="G52" i="4" s="1"/>
  <c r="F52" i="1"/>
  <c r="G52" i="1" s="1"/>
  <c r="F52" i="7"/>
  <c r="G52" i="7" s="1"/>
  <c r="E51" i="2"/>
  <c r="D51" i="2"/>
  <c r="F51" i="4"/>
  <c r="G51" i="4" s="1"/>
  <c r="F51" i="1"/>
  <c r="G51" i="1" s="1"/>
  <c r="F51" i="7"/>
  <c r="G51" i="7" s="1"/>
  <c r="F51" i="5"/>
  <c r="F58" i="4" l="1"/>
  <c r="F58" i="1"/>
  <c r="G58" i="1"/>
  <c r="F58" i="7"/>
  <c r="G58" i="7"/>
  <c r="F58" i="5"/>
  <c r="F57" i="4"/>
  <c r="G57" i="4" s="1"/>
  <c r="F57" i="1"/>
  <c r="F57" i="7"/>
  <c r="G57" i="7"/>
  <c r="E56" i="2"/>
  <c r="F56" i="7"/>
  <c r="F57" i="5"/>
  <c r="F56" i="4"/>
  <c r="E55" i="2"/>
  <c r="F56" i="1"/>
  <c r="F54" i="1"/>
  <c r="G56" i="7"/>
  <c r="F56" i="5"/>
  <c r="F56" i="2" s="1"/>
  <c r="F55" i="4"/>
  <c r="F54" i="4"/>
  <c r="G54" i="4" s="1"/>
  <c r="F55" i="1"/>
  <c r="E54" i="2"/>
  <c r="G54" i="1"/>
  <c r="F55" i="7"/>
  <c r="F55" i="5"/>
  <c r="G54" i="5"/>
  <c r="H54" i="7"/>
  <c r="I54" i="7" s="1"/>
  <c r="H54" i="5"/>
  <c r="E53" i="2"/>
  <c r="G53" i="5"/>
  <c r="G53" i="2" s="1"/>
  <c r="F53" i="2"/>
  <c r="H53" i="4"/>
  <c r="I53" i="4" s="1"/>
  <c r="H53" i="1"/>
  <c r="I53" i="1" s="1"/>
  <c r="H53" i="7"/>
  <c r="I53" i="7" s="1"/>
  <c r="F52" i="5"/>
  <c r="H52" i="4"/>
  <c r="I52" i="4" s="1"/>
  <c r="H52" i="1"/>
  <c r="I52" i="1" s="1"/>
  <c r="H52" i="7"/>
  <c r="I52" i="7" s="1"/>
  <c r="G51" i="5"/>
  <c r="G51" i="2" s="1"/>
  <c r="F51" i="2"/>
  <c r="H51" i="4"/>
  <c r="I51" i="4" s="1"/>
  <c r="H51" i="1"/>
  <c r="I51" i="1" s="1"/>
  <c r="H51" i="7"/>
  <c r="I51" i="7" s="1"/>
  <c r="D50" i="4"/>
  <c r="E50" i="4" s="1"/>
  <c r="D50" i="1"/>
  <c r="E50" i="1" s="1"/>
  <c r="D50" i="7"/>
  <c r="E50" i="7" s="1"/>
  <c r="D50" i="5"/>
  <c r="E50" i="5" s="1"/>
  <c r="C49" i="2"/>
  <c r="B49" i="2"/>
  <c r="D49" i="4"/>
  <c r="E49" i="4" s="1"/>
  <c r="D49" i="1"/>
  <c r="E49" i="1" s="1"/>
  <c r="D49" i="7"/>
  <c r="E49" i="7" s="1"/>
  <c r="D49" i="5"/>
  <c r="E49" i="5" s="1"/>
  <c r="C48" i="2"/>
  <c r="B48" i="2"/>
  <c r="D48" i="4"/>
  <c r="E48" i="4" s="1"/>
  <c r="D48" i="1"/>
  <c r="E48" i="1" s="1"/>
  <c r="D48" i="7"/>
  <c r="E48" i="7" s="1"/>
  <c r="D48" i="5"/>
  <c r="E48" i="5" s="1"/>
  <c r="C47" i="2"/>
  <c r="B47" i="2"/>
  <c r="D47" i="4"/>
  <c r="E47" i="4" s="1"/>
  <c r="D47" i="1"/>
  <c r="E47" i="1" s="1"/>
  <c r="D47" i="7"/>
  <c r="E47" i="7" s="1"/>
  <c r="D47" i="5"/>
  <c r="E47" i="5" s="1"/>
  <c r="G58" i="4" l="1"/>
  <c r="G58" i="5"/>
  <c r="H58" i="4"/>
  <c r="H58" i="1"/>
  <c r="H58" i="7"/>
  <c r="I58" i="7"/>
  <c r="H58" i="5"/>
  <c r="I58" i="5"/>
  <c r="F57" i="2"/>
  <c r="G57" i="5"/>
  <c r="H57" i="4"/>
  <c r="I57" i="4" s="1"/>
  <c r="G57" i="1"/>
  <c r="G57" i="2" s="1"/>
  <c r="H57" i="1"/>
  <c r="H57" i="7"/>
  <c r="H57" i="5"/>
  <c r="I54" i="5"/>
  <c r="G56" i="4"/>
  <c r="G56" i="1"/>
  <c r="H56" i="1"/>
  <c r="H56" i="7"/>
  <c r="F55" i="2"/>
  <c r="G56" i="5"/>
  <c r="G56" i="2" s="1"/>
  <c r="H56" i="5"/>
  <c r="I56" i="5"/>
  <c r="G55" i="1"/>
  <c r="G55" i="7"/>
  <c r="G55" i="4"/>
  <c r="H55" i="4"/>
  <c r="F54" i="2"/>
  <c r="H54" i="4"/>
  <c r="H55" i="1"/>
  <c r="G54" i="2"/>
  <c r="H54" i="1"/>
  <c r="I54" i="1" s="1"/>
  <c r="G55" i="5"/>
  <c r="H55" i="5"/>
  <c r="H53" i="5"/>
  <c r="G52" i="5"/>
  <c r="F52" i="2"/>
  <c r="H51" i="5"/>
  <c r="I51" i="5" s="1"/>
  <c r="I51" i="2" s="1"/>
  <c r="D49" i="2"/>
  <c r="D50" i="2"/>
  <c r="E50" i="2"/>
  <c r="F50" i="4"/>
  <c r="G50" i="4" s="1"/>
  <c r="F50" i="1"/>
  <c r="G50" i="1" s="1"/>
  <c r="E49" i="2"/>
  <c r="F50" i="5"/>
  <c r="G50" i="5" s="1"/>
  <c r="F49" i="4"/>
  <c r="G49" i="4" s="1"/>
  <c r="F49" i="1"/>
  <c r="G49" i="1" s="1"/>
  <c r="E48" i="2"/>
  <c r="F49" i="7"/>
  <c r="G49" i="7" s="1"/>
  <c r="D48" i="2"/>
  <c r="F49" i="5"/>
  <c r="D47" i="2"/>
  <c r="F48" i="4"/>
  <c r="F48" i="1"/>
  <c r="G48" i="1" s="1"/>
  <c r="F48" i="7"/>
  <c r="G48" i="7" s="1"/>
  <c r="E47" i="2"/>
  <c r="F48" i="5"/>
  <c r="G48" i="5" s="1"/>
  <c r="F47" i="4"/>
  <c r="G47" i="4" s="1"/>
  <c r="F47" i="1"/>
  <c r="G47" i="1" s="1"/>
  <c r="F47" i="7"/>
  <c r="G47" i="7" s="1"/>
  <c r="F47" i="5"/>
  <c r="I58" i="4" l="1"/>
  <c r="I54" i="4"/>
  <c r="I58" i="1"/>
  <c r="I57" i="7"/>
  <c r="H57" i="2"/>
  <c r="G55" i="2"/>
  <c r="I57" i="1"/>
  <c r="I57" i="5"/>
  <c r="I56" i="1"/>
  <c r="H56" i="4"/>
  <c r="I54" i="2"/>
  <c r="H54" i="2"/>
  <c r="I56" i="7"/>
  <c r="I55" i="4"/>
  <c r="H55" i="7"/>
  <c r="H55" i="2" s="1"/>
  <c r="I55" i="7"/>
  <c r="I55" i="1"/>
  <c r="I55" i="5"/>
  <c r="I53" i="5"/>
  <c r="I53" i="2" s="1"/>
  <c r="H53" i="2"/>
  <c r="H51" i="2"/>
  <c r="G52" i="2"/>
  <c r="H52" i="5"/>
  <c r="F50" i="7"/>
  <c r="H50" i="4"/>
  <c r="I50" i="4" s="1"/>
  <c r="H50" i="1"/>
  <c r="I50" i="1" s="1"/>
  <c r="H50" i="5"/>
  <c r="I50" i="5" s="1"/>
  <c r="G49" i="5"/>
  <c r="G49" i="2" s="1"/>
  <c r="F49" i="2"/>
  <c r="H49" i="4"/>
  <c r="I49" i="4" s="1"/>
  <c r="H49" i="1"/>
  <c r="I49" i="1" s="1"/>
  <c r="H49" i="7"/>
  <c r="I49" i="7" s="1"/>
  <c r="G48" i="4"/>
  <c r="G48" i="2" s="1"/>
  <c r="F48" i="2"/>
  <c r="H48" i="1"/>
  <c r="I48" i="1" s="1"/>
  <c r="H48" i="7"/>
  <c r="I48" i="7" s="1"/>
  <c r="H48" i="5"/>
  <c r="I48" i="5" s="1"/>
  <c r="G47" i="5"/>
  <c r="G47" i="2" s="1"/>
  <c r="F47" i="2"/>
  <c r="H47" i="4"/>
  <c r="I47" i="4" s="1"/>
  <c r="H47" i="1"/>
  <c r="I47" i="1" s="1"/>
  <c r="H47" i="7"/>
  <c r="I47" i="7" s="1"/>
  <c r="C46" i="2"/>
  <c r="B46" i="2"/>
  <c r="D46" i="1"/>
  <c r="E46" i="1" s="1"/>
  <c r="D46" i="4"/>
  <c r="E46" i="4" s="1"/>
  <c r="D46" i="7"/>
  <c r="D46" i="5"/>
  <c r="E46" i="5" s="1"/>
  <c r="B45" i="2"/>
  <c r="C45" i="2"/>
  <c r="D45" i="4"/>
  <c r="E45" i="4" s="1"/>
  <c r="D45" i="1"/>
  <c r="E45" i="1" s="1"/>
  <c r="D45" i="7"/>
  <c r="E45" i="7" s="1"/>
  <c r="D45" i="5"/>
  <c r="E45" i="5" s="1"/>
  <c r="C44" i="2"/>
  <c r="B44" i="2"/>
  <c r="D44" i="4"/>
  <c r="E44" i="4" s="1"/>
  <c r="D44" i="1"/>
  <c r="E44" i="1" s="1"/>
  <c r="D44" i="7"/>
  <c r="E44" i="7" s="1"/>
  <c r="D44" i="5"/>
  <c r="E44" i="5" s="1"/>
  <c r="C43" i="2"/>
  <c r="B43" i="2"/>
  <c r="D43" i="4"/>
  <c r="E43" i="4" s="1"/>
  <c r="D43" i="1"/>
  <c r="E43" i="1" s="1"/>
  <c r="D43" i="7"/>
  <c r="E43" i="7" s="1"/>
  <c r="D43" i="5"/>
  <c r="E43" i="5" s="1"/>
  <c r="C42" i="2"/>
  <c r="B42" i="2"/>
  <c r="D42" i="4"/>
  <c r="E42" i="4" s="1"/>
  <c r="D42" i="1"/>
  <c r="E42" i="1" s="1"/>
  <c r="D42" i="7"/>
  <c r="E42" i="7" s="1"/>
  <c r="D42" i="5"/>
  <c r="E42" i="5" s="1"/>
  <c r="C41" i="2"/>
  <c r="B41" i="2"/>
  <c r="D41" i="4"/>
  <c r="E41" i="4" s="1"/>
  <c r="D41" i="1"/>
  <c r="E41" i="1" s="1"/>
  <c r="D41" i="7"/>
  <c r="E41" i="7" s="1"/>
  <c r="D41" i="5"/>
  <c r="E41" i="5" s="1"/>
  <c r="C40" i="2"/>
  <c r="B40" i="2"/>
  <c r="D40" i="4"/>
  <c r="E40" i="4" s="1"/>
  <c r="D40" i="1"/>
  <c r="D40" i="7"/>
  <c r="E40" i="7" s="1"/>
  <c r="D40" i="5"/>
  <c r="E40" i="5" s="1"/>
  <c r="C39" i="2"/>
  <c r="B39" i="2"/>
  <c r="D39" i="4"/>
  <c r="E39" i="4" s="1"/>
  <c r="D39" i="1"/>
  <c r="E39" i="1" s="1"/>
  <c r="D39" i="7"/>
  <c r="E39" i="7" s="1"/>
  <c r="D39" i="5"/>
  <c r="E39" i="5" s="1"/>
  <c r="C38" i="2"/>
  <c r="B38" i="2"/>
  <c r="D38" i="4"/>
  <c r="E38" i="4" s="1"/>
  <c r="D38" i="1"/>
  <c r="E38" i="1" s="1"/>
  <c r="D38" i="7"/>
  <c r="E38" i="7" s="1"/>
  <c r="D38" i="5"/>
  <c r="E38" i="5" s="1"/>
  <c r="C37" i="2"/>
  <c r="B37" i="2"/>
  <c r="D37" i="4"/>
  <c r="E37" i="4" s="1"/>
  <c r="D37" i="1"/>
  <c r="D37" i="7"/>
  <c r="E37" i="7" s="1"/>
  <c r="D37" i="5"/>
  <c r="E37" i="5" s="1"/>
  <c r="C36" i="2"/>
  <c r="B36" i="2"/>
  <c r="D36" i="4"/>
  <c r="E36" i="4" s="1"/>
  <c r="D36" i="1"/>
  <c r="E36" i="1" s="1"/>
  <c r="D36" i="7"/>
  <c r="E36" i="7" s="1"/>
  <c r="D36" i="5"/>
  <c r="E36" i="5" s="1"/>
  <c r="C35" i="2"/>
  <c r="B35" i="2"/>
  <c r="D35" i="4"/>
  <c r="E35" i="4" s="1"/>
  <c r="D35" i="1"/>
  <c r="D35" i="7"/>
  <c r="E35" i="7" s="1"/>
  <c r="D35" i="5"/>
  <c r="E35" i="5" s="1"/>
  <c r="C34" i="2"/>
  <c r="B34" i="2"/>
  <c r="D34" i="4"/>
  <c r="E34" i="4" s="1"/>
  <c r="D34" i="1"/>
  <c r="D34" i="7"/>
  <c r="E34" i="7" s="1"/>
  <c r="D34" i="5"/>
  <c r="E34" i="5" s="1"/>
  <c r="C33" i="2"/>
  <c r="B33" i="2"/>
  <c r="D33" i="4"/>
  <c r="E33" i="4" s="1"/>
  <c r="D33" i="1"/>
  <c r="E33" i="1" s="1"/>
  <c r="D33" i="7"/>
  <c r="E33" i="7" s="1"/>
  <c r="D33" i="5"/>
  <c r="E33" i="5" s="1"/>
  <c r="C32" i="2"/>
  <c r="B32" i="2"/>
  <c r="D32" i="4"/>
  <c r="E32" i="4" s="1"/>
  <c r="D32" i="1"/>
  <c r="E32" i="1" s="1"/>
  <c r="D32" i="7"/>
  <c r="E32" i="7" s="1"/>
  <c r="D32" i="5"/>
  <c r="C31" i="2"/>
  <c r="B31" i="2"/>
  <c r="D31" i="4"/>
  <c r="E31" i="4" s="1"/>
  <c r="D31" i="1"/>
  <c r="E31" i="1" s="1"/>
  <c r="D31" i="7"/>
  <c r="E31" i="7" s="1"/>
  <c r="D31" i="5"/>
  <c r="E31" i="5" s="1"/>
  <c r="C30" i="2"/>
  <c r="B30" i="2"/>
  <c r="D30" i="4"/>
  <c r="E30" i="4" s="1"/>
  <c r="D30" i="1"/>
  <c r="E30" i="1" s="1"/>
  <c r="D30" i="7"/>
  <c r="E30" i="7" s="1"/>
  <c r="D30" i="5"/>
  <c r="E30" i="5" s="1"/>
  <c r="I57" i="2" l="1"/>
  <c r="H56" i="2"/>
  <c r="I55" i="2"/>
  <c r="I56" i="4"/>
  <c r="I56" i="2" s="1"/>
  <c r="H47" i="5"/>
  <c r="I52" i="5"/>
  <c r="I52" i="2" s="1"/>
  <c r="H52" i="2"/>
  <c r="H49" i="5"/>
  <c r="I49" i="5" s="1"/>
  <c r="I49" i="2" s="1"/>
  <c r="H48" i="4"/>
  <c r="G50" i="7"/>
  <c r="F50" i="2"/>
  <c r="D46" i="2"/>
  <c r="H47" i="2"/>
  <c r="E46" i="7"/>
  <c r="E46" i="2" s="1"/>
  <c r="E45" i="2"/>
  <c r="F46" i="4"/>
  <c r="G46" i="4" s="1"/>
  <c r="D45" i="2"/>
  <c r="F46" i="1"/>
  <c r="G46" i="1" s="1"/>
  <c r="F46" i="5"/>
  <c r="F45" i="4"/>
  <c r="G45" i="4" s="1"/>
  <c r="D44" i="2"/>
  <c r="F45" i="1"/>
  <c r="G45" i="1" s="1"/>
  <c r="E44" i="2"/>
  <c r="F45" i="7"/>
  <c r="G45" i="7" s="1"/>
  <c r="F45" i="5"/>
  <c r="F44" i="4"/>
  <c r="G44" i="4" s="1"/>
  <c r="F44" i="1"/>
  <c r="G44" i="1" s="1"/>
  <c r="E43" i="2"/>
  <c r="F44" i="7"/>
  <c r="G44" i="7" s="1"/>
  <c r="D42" i="2"/>
  <c r="F44" i="5"/>
  <c r="D43" i="2"/>
  <c r="F43" i="4"/>
  <c r="G43" i="4" s="1"/>
  <c r="F43" i="1"/>
  <c r="G43" i="1" s="1"/>
  <c r="D41" i="2"/>
  <c r="E42" i="2"/>
  <c r="F43" i="7"/>
  <c r="G43" i="7" s="1"/>
  <c r="F43" i="5"/>
  <c r="E41" i="2"/>
  <c r="F42" i="4"/>
  <c r="G42" i="4" s="1"/>
  <c r="F42" i="1"/>
  <c r="G42" i="1" s="1"/>
  <c r="F42" i="7"/>
  <c r="G42" i="7" s="1"/>
  <c r="F42" i="5"/>
  <c r="F41" i="4"/>
  <c r="G41" i="4" s="1"/>
  <c r="D40" i="2"/>
  <c r="F41" i="1"/>
  <c r="G41" i="1" s="1"/>
  <c r="D39" i="2"/>
  <c r="E39" i="2"/>
  <c r="E40" i="1"/>
  <c r="F40" i="1" s="1"/>
  <c r="G40" i="1" s="1"/>
  <c r="H40" i="1" s="1"/>
  <c r="I40" i="1" s="1"/>
  <c r="F41" i="7"/>
  <c r="G41" i="7" s="1"/>
  <c r="F41" i="5"/>
  <c r="F40" i="4"/>
  <c r="G40" i="4" s="1"/>
  <c r="E38" i="2"/>
  <c r="F40" i="7"/>
  <c r="G40" i="7" s="1"/>
  <c r="D38" i="2"/>
  <c r="F40" i="5"/>
  <c r="F39" i="4"/>
  <c r="G39" i="4" s="1"/>
  <c r="F39" i="1"/>
  <c r="G39" i="1" s="1"/>
  <c r="F39" i="7"/>
  <c r="G39" i="7" s="1"/>
  <c r="F39" i="5"/>
  <c r="G39" i="5" s="1"/>
  <c r="F38" i="4"/>
  <c r="F38" i="1"/>
  <c r="G38" i="1" s="1"/>
  <c r="F38" i="7"/>
  <c r="G38" i="7" s="1"/>
  <c r="D37" i="2"/>
  <c r="F38" i="5"/>
  <c r="G38" i="5" s="1"/>
  <c r="E37" i="1"/>
  <c r="F37" i="1" s="1"/>
  <c r="F37" i="4"/>
  <c r="G37" i="4" s="1"/>
  <c r="F37" i="7"/>
  <c r="G37" i="7" s="1"/>
  <c r="E36" i="2"/>
  <c r="D36" i="2"/>
  <c r="F37" i="5"/>
  <c r="D35" i="2"/>
  <c r="F36" i="1"/>
  <c r="G36" i="1" s="1"/>
  <c r="H36" i="1" s="1"/>
  <c r="I36" i="1" s="1"/>
  <c r="F36" i="4"/>
  <c r="G36" i="4" s="1"/>
  <c r="E35" i="1"/>
  <c r="E35" i="2" s="1"/>
  <c r="F36" i="7"/>
  <c r="G36" i="7" s="1"/>
  <c r="F36" i="5"/>
  <c r="D34" i="2"/>
  <c r="F35" i="4"/>
  <c r="G35" i="4" s="1"/>
  <c r="E34" i="1"/>
  <c r="F34" i="1" s="1"/>
  <c r="G34" i="1" s="1"/>
  <c r="F35" i="7"/>
  <c r="G35" i="7" s="1"/>
  <c r="D33" i="2"/>
  <c r="F35" i="5"/>
  <c r="F34" i="4"/>
  <c r="G34" i="4" s="1"/>
  <c r="E33" i="2"/>
  <c r="F34" i="7"/>
  <c r="G34" i="7" s="1"/>
  <c r="F34" i="5"/>
  <c r="F33" i="4"/>
  <c r="G33" i="4" s="1"/>
  <c r="F33" i="1"/>
  <c r="G33" i="1" s="1"/>
  <c r="F33" i="7"/>
  <c r="G33" i="7" s="1"/>
  <c r="D32" i="2"/>
  <c r="F33" i="5"/>
  <c r="E32" i="5"/>
  <c r="E32" i="2" s="1"/>
  <c r="F32" i="4"/>
  <c r="G32" i="4" s="1"/>
  <c r="D31" i="2"/>
  <c r="F32" i="1"/>
  <c r="G32" i="1" s="1"/>
  <c r="F32" i="7"/>
  <c r="G32" i="7" s="1"/>
  <c r="E31" i="2"/>
  <c r="F31" i="4"/>
  <c r="F31" i="1"/>
  <c r="G31" i="1" s="1"/>
  <c r="F31" i="7"/>
  <c r="G31" i="7" s="1"/>
  <c r="D30" i="2"/>
  <c r="E30" i="2"/>
  <c r="F31" i="5"/>
  <c r="G31" i="5" s="1"/>
  <c r="F30" i="4"/>
  <c r="G30" i="4" s="1"/>
  <c r="F30" i="1"/>
  <c r="G30" i="1" s="1"/>
  <c r="F30" i="7"/>
  <c r="G30" i="7" s="1"/>
  <c r="F30" i="5"/>
  <c r="H48" i="2" l="1"/>
  <c r="I48" i="4"/>
  <c r="I48" i="2" s="1"/>
  <c r="I47" i="5"/>
  <c r="I47" i="2" s="1"/>
  <c r="H49" i="2"/>
  <c r="G50" i="2"/>
  <c r="H50" i="7"/>
  <c r="F46" i="7"/>
  <c r="G46" i="7" s="1"/>
  <c r="H46" i="7" s="1"/>
  <c r="G46" i="5"/>
  <c r="H46" i="4"/>
  <c r="I46" i="4" s="1"/>
  <c r="H46" i="1"/>
  <c r="I46" i="1" s="1"/>
  <c r="G45" i="5"/>
  <c r="G45" i="2" s="1"/>
  <c r="F45" i="2"/>
  <c r="H45" i="4"/>
  <c r="I45" i="4" s="1"/>
  <c r="H45" i="1"/>
  <c r="I45" i="1" s="1"/>
  <c r="E40" i="2"/>
  <c r="H45" i="7"/>
  <c r="I45" i="7" s="1"/>
  <c r="G44" i="5"/>
  <c r="G44" i="2" s="1"/>
  <c r="F44" i="2"/>
  <c r="H44" i="4"/>
  <c r="I44" i="4" s="1"/>
  <c r="H44" i="1"/>
  <c r="I44" i="1" s="1"/>
  <c r="H44" i="7"/>
  <c r="I44" i="7" s="1"/>
  <c r="G43" i="5"/>
  <c r="G43" i="2" s="1"/>
  <c r="F43" i="2"/>
  <c r="H43" i="4"/>
  <c r="I43" i="4" s="1"/>
  <c r="H43" i="1"/>
  <c r="I43" i="1" s="1"/>
  <c r="H43" i="7"/>
  <c r="I43" i="7" s="1"/>
  <c r="G42" i="5"/>
  <c r="G42" i="2" s="1"/>
  <c r="F42" i="2"/>
  <c r="H42" i="4"/>
  <c r="I42" i="4" s="1"/>
  <c r="H42" i="1"/>
  <c r="I42" i="1" s="1"/>
  <c r="E34" i="2"/>
  <c r="H42" i="7"/>
  <c r="I42" i="7" s="1"/>
  <c r="G41" i="5"/>
  <c r="G41" i="2" s="1"/>
  <c r="F41" i="2"/>
  <c r="H41" i="4"/>
  <c r="I41" i="4" s="1"/>
  <c r="H41" i="1"/>
  <c r="I41" i="1" s="1"/>
  <c r="H41" i="7"/>
  <c r="I41" i="7" s="1"/>
  <c r="F39" i="2"/>
  <c r="G39" i="2"/>
  <c r="G40" i="5"/>
  <c r="G40" i="2" s="1"/>
  <c r="F40" i="2"/>
  <c r="H40" i="4"/>
  <c r="I40" i="4" s="1"/>
  <c r="F35" i="1"/>
  <c r="G35" i="1" s="1"/>
  <c r="H35" i="1" s="1"/>
  <c r="I35" i="1" s="1"/>
  <c r="H40" i="7"/>
  <c r="I40" i="7" s="1"/>
  <c r="H39" i="4"/>
  <c r="I39" i="4" s="1"/>
  <c r="H39" i="1"/>
  <c r="I39" i="1" s="1"/>
  <c r="H39" i="7"/>
  <c r="I39" i="7" s="1"/>
  <c r="H39" i="5"/>
  <c r="G38" i="4"/>
  <c r="G38" i="2" s="1"/>
  <c r="F38" i="2"/>
  <c r="H38" i="1"/>
  <c r="I38" i="1" s="1"/>
  <c r="E37" i="2"/>
  <c r="H38" i="7"/>
  <c r="I38" i="7" s="1"/>
  <c r="G37" i="5"/>
  <c r="F37" i="2"/>
  <c r="H38" i="5"/>
  <c r="I38" i="5" s="1"/>
  <c r="G37" i="1"/>
  <c r="H37" i="1" s="1"/>
  <c r="I37" i="1" s="1"/>
  <c r="H37" i="4"/>
  <c r="I37" i="4" s="1"/>
  <c r="H37" i="7"/>
  <c r="I37" i="7" s="1"/>
  <c r="G36" i="5"/>
  <c r="G36" i="2" s="1"/>
  <c r="F36" i="2"/>
  <c r="H36" i="4"/>
  <c r="I36" i="4" s="1"/>
  <c r="H36" i="7"/>
  <c r="I36" i="7" s="1"/>
  <c r="G35" i="5"/>
  <c r="H35" i="4"/>
  <c r="I35" i="4" s="1"/>
  <c r="H35" i="7"/>
  <c r="I35" i="7" s="1"/>
  <c r="F32" i="5"/>
  <c r="F32" i="2" s="1"/>
  <c r="G34" i="5"/>
  <c r="G34" i="2" s="1"/>
  <c r="F34" i="2"/>
  <c r="H34" i="4"/>
  <c r="I34" i="4" s="1"/>
  <c r="H34" i="1"/>
  <c r="I34" i="1" s="1"/>
  <c r="H34" i="7"/>
  <c r="I34" i="7" s="1"/>
  <c r="G33" i="5"/>
  <c r="G33" i="2" s="1"/>
  <c r="F33" i="2"/>
  <c r="H33" i="4"/>
  <c r="I33" i="4" s="1"/>
  <c r="H33" i="1"/>
  <c r="I33" i="1" s="1"/>
  <c r="H33" i="7"/>
  <c r="I33" i="7" s="1"/>
  <c r="H32" i="4"/>
  <c r="I32" i="4" s="1"/>
  <c r="H32" i="1"/>
  <c r="I32" i="1" s="1"/>
  <c r="H32" i="7"/>
  <c r="I32" i="7" s="1"/>
  <c r="G31" i="4"/>
  <c r="G31" i="2" s="1"/>
  <c r="F31" i="2"/>
  <c r="H31" i="1"/>
  <c r="I31" i="1" s="1"/>
  <c r="H31" i="7"/>
  <c r="I31" i="7" s="1"/>
  <c r="H31" i="5"/>
  <c r="I31" i="5" s="1"/>
  <c r="G30" i="5"/>
  <c r="G30" i="2" s="1"/>
  <c r="F30" i="2"/>
  <c r="H30" i="4"/>
  <c r="I30" i="4" s="1"/>
  <c r="H30" i="1"/>
  <c r="I30" i="1" s="1"/>
  <c r="H30" i="7"/>
  <c r="I30" i="7" s="1"/>
  <c r="H45" i="5" l="1"/>
  <c r="I50" i="7"/>
  <c r="I50" i="2" s="1"/>
  <c r="H50" i="2"/>
  <c r="I46" i="7"/>
  <c r="F46" i="2"/>
  <c r="G46" i="2"/>
  <c r="H46" i="5"/>
  <c r="H44" i="5"/>
  <c r="H44" i="2" s="1"/>
  <c r="H43" i="5"/>
  <c r="I43" i="5" s="1"/>
  <c r="I43" i="2" s="1"/>
  <c r="H42" i="5"/>
  <c r="H42" i="2" s="1"/>
  <c r="H38" i="4"/>
  <c r="I38" i="4" s="1"/>
  <c r="I38" i="2" s="1"/>
  <c r="H41" i="5"/>
  <c r="I41" i="5" s="1"/>
  <c r="I41" i="2" s="1"/>
  <c r="H40" i="5"/>
  <c r="H40" i="2" s="1"/>
  <c r="F35" i="2"/>
  <c r="G35" i="2"/>
  <c r="H36" i="5"/>
  <c r="H36" i="2" s="1"/>
  <c r="I39" i="5"/>
  <c r="I39" i="2" s="1"/>
  <c r="H39" i="2"/>
  <c r="H37" i="5"/>
  <c r="G37" i="2"/>
  <c r="H35" i="5"/>
  <c r="G32" i="5"/>
  <c r="G32" i="2" s="1"/>
  <c r="H33" i="5"/>
  <c r="I33" i="5" s="1"/>
  <c r="I33" i="2" s="1"/>
  <c r="H34" i="5"/>
  <c r="H30" i="5"/>
  <c r="I30" i="5" s="1"/>
  <c r="I30" i="2" s="1"/>
  <c r="H31" i="4"/>
  <c r="B29" i="2"/>
  <c r="C29" i="2"/>
  <c r="D29" i="4"/>
  <c r="E29" i="4" s="1"/>
  <c r="D29" i="1"/>
  <c r="E29" i="1" s="1"/>
  <c r="D29" i="7"/>
  <c r="E29" i="7" s="1"/>
  <c r="D29" i="5"/>
  <c r="E29" i="5" s="1"/>
  <c r="C28" i="2"/>
  <c r="B28" i="2"/>
  <c r="D28" i="4"/>
  <c r="D28" i="1"/>
  <c r="E28" i="1" s="1"/>
  <c r="D28" i="7"/>
  <c r="E28" i="7" s="1"/>
  <c r="D28" i="5"/>
  <c r="E28" i="5" s="1"/>
  <c r="C27" i="2"/>
  <c r="B27" i="2"/>
  <c r="D27" i="4"/>
  <c r="E27" i="4" s="1"/>
  <c r="D27" i="1"/>
  <c r="D27" i="7"/>
  <c r="E27" i="7" s="1"/>
  <c r="D27" i="5"/>
  <c r="E27" i="5" s="1"/>
  <c r="C26" i="2"/>
  <c r="B26" i="2"/>
  <c r="D26" i="4"/>
  <c r="E26" i="4" s="1"/>
  <c r="D26" i="1"/>
  <c r="E26" i="1" s="1"/>
  <c r="D26" i="7"/>
  <c r="E26" i="7" s="1"/>
  <c r="D26" i="5"/>
  <c r="E26" i="5" s="1"/>
  <c r="C25" i="2"/>
  <c r="B25" i="2"/>
  <c r="D25" i="4"/>
  <c r="E25" i="4" s="1"/>
  <c r="D25" i="1"/>
  <c r="E25" i="1" s="1"/>
  <c r="D25" i="7"/>
  <c r="D25" i="5"/>
  <c r="E25" i="5" s="1"/>
  <c r="I45" i="5" l="1"/>
  <c r="I45" i="2" s="1"/>
  <c r="H45" i="2"/>
  <c r="I42" i="5"/>
  <c r="I42" i="2" s="1"/>
  <c r="I44" i="5"/>
  <c r="I44" i="2" s="1"/>
  <c r="H41" i="2"/>
  <c r="H43" i="2"/>
  <c r="I46" i="5"/>
  <c r="I46" i="2" s="1"/>
  <c r="H46" i="2"/>
  <c r="I40" i="5"/>
  <c r="I40" i="2" s="1"/>
  <c r="H38" i="2"/>
  <c r="I36" i="5"/>
  <c r="I36" i="2" s="1"/>
  <c r="H33" i="2"/>
  <c r="H32" i="5"/>
  <c r="I32" i="5" s="1"/>
  <c r="I32" i="2" s="1"/>
  <c r="H37" i="2"/>
  <c r="I37" i="5"/>
  <c r="I37" i="2" s="1"/>
  <c r="H30" i="2"/>
  <c r="I35" i="5"/>
  <c r="I35" i="2" s="1"/>
  <c r="H35" i="2"/>
  <c r="I34" i="5"/>
  <c r="I34" i="2" s="1"/>
  <c r="H34" i="2"/>
  <c r="D28" i="2"/>
  <c r="I31" i="4"/>
  <c r="I31" i="2" s="1"/>
  <c r="H31" i="2"/>
  <c r="E28" i="4"/>
  <c r="F28" i="4" s="1"/>
  <c r="G28" i="4" s="1"/>
  <c r="E29" i="2"/>
  <c r="D29" i="2"/>
  <c r="F29" i="4"/>
  <c r="G29" i="4" s="1"/>
  <c r="D27" i="2"/>
  <c r="F29" i="1"/>
  <c r="G29" i="1" s="1"/>
  <c r="E27" i="1"/>
  <c r="F27" i="1" s="1"/>
  <c r="G27" i="1" s="1"/>
  <c r="F29" i="7"/>
  <c r="G29" i="7" s="1"/>
  <c r="H29" i="7" s="1"/>
  <c r="I29" i="7" s="1"/>
  <c r="F29" i="5"/>
  <c r="F28" i="1"/>
  <c r="G28" i="1" s="1"/>
  <c r="F28" i="7"/>
  <c r="G28" i="7" s="1"/>
  <c r="F28" i="5"/>
  <c r="E26" i="2"/>
  <c r="D26" i="2"/>
  <c r="F27" i="4"/>
  <c r="G27" i="4" s="1"/>
  <c r="D25" i="2"/>
  <c r="F27" i="7"/>
  <c r="G27" i="7" s="1"/>
  <c r="E25" i="7"/>
  <c r="E25" i="2" s="1"/>
  <c r="F27" i="5"/>
  <c r="F26" i="4"/>
  <c r="G26" i="4" s="1"/>
  <c r="F26" i="1"/>
  <c r="G26" i="1" s="1"/>
  <c r="F26" i="7"/>
  <c r="G26" i="7" s="1"/>
  <c r="F26" i="5"/>
  <c r="F25" i="4"/>
  <c r="G25" i="4" s="1"/>
  <c r="F25" i="1"/>
  <c r="G25" i="1" s="1"/>
  <c r="F25" i="5"/>
  <c r="C24" i="2"/>
  <c r="B24" i="2"/>
  <c r="D24" i="4"/>
  <c r="E24" i="4" s="1"/>
  <c r="D24" i="1"/>
  <c r="E24" i="1" s="1"/>
  <c r="D24" i="7"/>
  <c r="E24" i="7" s="1"/>
  <c r="D24" i="5"/>
  <c r="E24" i="5" s="1"/>
  <c r="C23" i="2"/>
  <c r="B23" i="2"/>
  <c r="D23" i="4"/>
  <c r="E23" i="4" s="1"/>
  <c r="D23" i="1"/>
  <c r="E23" i="1" s="1"/>
  <c r="D23" i="7"/>
  <c r="E23" i="7" s="1"/>
  <c r="D23" i="5"/>
  <c r="E23" i="5" s="1"/>
  <c r="F23" i="5" s="1"/>
  <c r="G23" i="5" s="1"/>
  <c r="C22" i="2"/>
  <c r="B22" i="2"/>
  <c r="D22" i="4"/>
  <c r="E22" i="4" s="1"/>
  <c r="D22" i="1"/>
  <c r="E22" i="1" s="1"/>
  <c r="D22" i="7"/>
  <c r="E22" i="7" s="1"/>
  <c r="D22" i="5"/>
  <c r="C21" i="2"/>
  <c r="B21" i="2"/>
  <c r="D21" i="4"/>
  <c r="E21" i="4" s="1"/>
  <c r="D21" i="1"/>
  <c r="E21" i="1" s="1"/>
  <c r="D21" i="7"/>
  <c r="E21" i="7" s="1"/>
  <c r="D21" i="5"/>
  <c r="E21" i="5" s="1"/>
  <c r="C20" i="2"/>
  <c r="B20" i="2"/>
  <c r="D20" i="4"/>
  <c r="E20" i="4" s="1"/>
  <c r="D20" i="1"/>
  <c r="E20" i="1" s="1"/>
  <c r="D20" i="7"/>
  <c r="E20" i="7" s="1"/>
  <c r="D20" i="5"/>
  <c r="E20" i="5" s="1"/>
  <c r="C19" i="2"/>
  <c r="B19" i="2"/>
  <c r="D19" i="4"/>
  <c r="E19" i="4" s="1"/>
  <c r="D19" i="1"/>
  <c r="E19" i="1" s="1"/>
  <c r="D19" i="7"/>
  <c r="E19" i="7" s="1"/>
  <c r="D19" i="5"/>
  <c r="E19" i="5" s="1"/>
  <c r="C18" i="2"/>
  <c r="B18" i="2"/>
  <c r="D18" i="4"/>
  <c r="E18" i="4" s="1"/>
  <c r="D18" i="1"/>
  <c r="E18" i="1" s="1"/>
  <c r="D18" i="7"/>
  <c r="E18" i="7" s="1"/>
  <c r="D18" i="5"/>
  <c r="E18" i="5" s="1"/>
  <c r="C17" i="2"/>
  <c r="B17" i="2"/>
  <c r="D17" i="4"/>
  <c r="E17" i="4" s="1"/>
  <c r="D17" i="1"/>
  <c r="E17" i="1" s="1"/>
  <c r="D17" i="7"/>
  <c r="E17" i="7" s="1"/>
  <c r="D17" i="5"/>
  <c r="E17" i="5" s="1"/>
  <c r="C16" i="2"/>
  <c r="B16" i="2"/>
  <c r="D16" i="4"/>
  <c r="E16" i="4" s="1"/>
  <c r="D16" i="1"/>
  <c r="E16" i="1" s="1"/>
  <c r="D16" i="7"/>
  <c r="E16" i="7" s="1"/>
  <c r="D16" i="5"/>
  <c r="E16" i="5" s="1"/>
  <c r="C15" i="2"/>
  <c r="B15" i="2"/>
  <c r="D15" i="4"/>
  <c r="E15" i="4" s="1"/>
  <c r="D15" i="1"/>
  <c r="E15" i="1" s="1"/>
  <c r="D15" i="7"/>
  <c r="E15" i="7" s="1"/>
  <c r="F15" i="7" s="1"/>
  <c r="D15" i="5"/>
  <c r="E15" i="5" s="1"/>
  <c r="C14" i="2"/>
  <c r="B14" i="2"/>
  <c r="D14" i="4"/>
  <c r="E14" i="4" s="1"/>
  <c r="D14" i="1"/>
  <c r="E14" i="1" s="1"/>
  <c r="D14" i="7"/>
  <c r="E14" i="7" s="1"/>
  <c r="D14" i="5"/>
  <c r="E14" i="5" s="1"/>
  <c r="C13" i="2"/>
  <c r="B13" i="2"/>
  <c r="D13" i="4"/>
  <c r="E13" i="4" s="1"/>
  <c r="D13" i="1"/>
  <c r="E13" i="1" s="1"/>
  <c r="D13" i="7"/>
  <c r="E13" i="7" s="1"/>
  <c r="D13" i="5"/>
  <c r="E13" i="5" s="1"/>
  <c r="C12" i="2"/>
  <c r="B12" i="2"/>
  <c r="D12" i="4"/>
  <c r="E12" i="4" s="1"/>
  <c r="D12" i="1"/>
  <c r="E12" i="1" s="1"/>
  <c r="D12" i="7"/>
  <c r="E12" i="7" s="1"/>
  <c r="D12" i="5"/>
  <c r="E12" i="5" s="1"/>
  <c r="C11" i="2"/>
  <c r="B11" i="2"/>
  <c r="D11" i="4"/>
  <c r="E11" i="4" s="1"/>
  <c r="D11" i="1"/>
  <c r="E11" i="1" s="1"/>
  <c r="D11" i="7"/>
  <c r="E11" i="7" s="1"/>
  <c r="D11" i="5"/>
  <c r="C10" i="2"/>
  <c r="B10" i="2"/>
  <c r="A10" i="5"/>
  <c r="A10" i="1" s="1"/>
  <c r="D10" i="4"/>
  <c r="E10" i="4" s="1"/>
  <c r="D10" i="1"/>
  <c r="E10" i="1" s="1"/>
  <c r="D10" i="7"/>
  <c r="E10" i="7" s="1"/>
  <c r="D10" i="5"/>
  <c r="E10" i="5" s="1"/>
  <c r="C9" i="2"/>
  <c r="B9" i="2"/>
  <c r="A9" i="2"/>
  <c r="D9" i="4"/>
  <c r="E9" i="4" s="1"/>
  <c r="A9" i="4"/>
  <c r="D9" i="1"/>
  <c r="E9" i="1" s="1"/>
  <c r="A9" i="1"/>
  <c r="D9" i="7"/>
  <c r="E9" i="7" s="1"/>
  <c r="A9" i="7"/>
  <c r="D9" i="5"/>
  <c r="E9" i="5" s="1"/>
  <c r="A8" i="2"/>
  <c r="A8" i="7"/>
  <c r="A8" i="1"/>
  <c r="A8" i="4"/>
  <c r="H32" i="2" l="1"/>
  <c r="E28" i="2"/>
  <c r="E27" i="2"/>
  <c r="G29" i="5"/>
  <c r="G29" i="2" s="1"/>
  <c r="F29" i="2"/>
  <c r="H29" i="4"/>
  <c r="I29" i="4" s="1"/>
  <c r="H29" i="1"/>
  <c r="I29" i="1" s="1"/>
  <c r="G28" i="5"/>
  <c r="G28" i="2" s="1"/>
  <c r="F28" i="2"/>
  <c r="H28" i="4"/>
  <c r="I28" i="4" s="1"/>
  <c r="H28" i="1"/>
  <c r="I28" i="1" s="1"/>
  <c r="H28" i="7"/>
  <c r="I28" i="7" s="1"/>
  <c r="F25" i="7"/>
  <c r="G25" i="7" s="1"/>
  <c r="H25" i="7" s="1"/>
  <c r="I25" i="7" s="1"/>
  <c r="G27" i="5"/>
  <c r="G27" i="2" s="1"/>
  <c r="F27" i="2"/>
  <c r="H27" i="4"/>
  <c r="I27" i="4" s="1"/>
  <c r="H27" i="1"/>
  <c r="I27" i="1" s="1"/>
  <c r="H27" i="7"/>
  <c r="I27" i="7" s="1"/>
  <c r="G26" i="5"/>
  <c r="G26" i="2" s="1"/>
  <c r="F26" i="2"/>
  <c r="H26" i="4"/>
  <c r="I26" i="4" s="1"/>
  <c r="H26" i="1"/>
  <c r="I26" i="1" s="1"/>
  <c r="H26" i="7"/>
  <c r="I26" i="7" s="1"/>
  <c r="G25" i="5"/>
  <c r="H25" i="4"/>
  <c r="I25" i="4" s="1"/>
  <c r="H25" i="1"/>
  <c r="I25" i="1" s="1"/>
  <c r="D24" i="2"/>
  <c r="E24" i="2"/>
  <c r="F24" i="4"/>
  <c r="G24" i="4" s="1"/>
  <c r="F24" i="1"/>
  <c r="G24" i="1" s="1"/>
  <c r="F24" i="7"/>
  <c r="G24" i="7" s="1"/>
  <c r="H23" i="5"/>
  <c r="F24" i="5"/>
  <c r="E23" i="2"/>
  <c r="D23" i="2"/>
  <c r="F23" i="4"/>
  <c r="G23" i="4" s="1"/>
  <c r="F23" i="1"/>
  <c r="G23" i="1" s="1"/>
  <c r="F23" i="7"/>
  <c r="G23" i="7" s="1"/>
  <c r="D22" i="2"/>
  <c r="E22" i="5"/>
  <c r="E22" i="2" s="1"/>
  <c r="F22" i="4"/>
  <c r="G22" i="4" s="1"/>
  <c r="F22" i="1"/>
  <c r="G22" i="1" s="1"/>
  <c r="E21" i="2"/>
  <c r="F22" i="7"/>
  <c r="G22" i="7" s="1"/>
  <c r="D21" i="2"/>
  <c r="F21" i="4"/>
  <c r="G21" i="4" s="1"/>
  <c r="F21" i="1"/>
  <c r="G21" i="1" s="1"/>
  <c r="E20" i="2"/>
  <c r="F21" i="7"/>
  <c r="G21" i="7" s="1"/>
  <c r="F21" i="5"/>
  <c r="D20" i="2"/>
  <c r="F20" i="4"/>
  <c r="G20" i="4" s="1"/>
  <c r="E19" i="2"/>
  <c r="D19" i="2"/>
  <c r="F20" i="1"/>
  <c r="G20" i="1" s="1"/>
  <c r="F20" i="7"/>
  <c r="G20" i="7" s="1"/>
  <c r="F20" i="5"/>
  <c r="F19" i="4"/>
  <c r="G19" i="4" s="1"/>
  <c r="F19" i="1"/>
  <c r="G19" i="1" s="1"/>
  <c r="E18" i="2"/>
  <c r="D18" i="2"/>
  <c r="F19" i="7"/>
  <c r="G19" i="7" s="1"/>
  <c r="E17" i="2"/>
  <c r="F19" i="5"/>
  <c r="F18" i="4"/>
  <c r="F18" i="1"/>
  <c r="G18" i="1" s="1"/>
  <c r="F18" i="7"/>
  <c r="G18" i="7" s="1"/>
  <c r="F18" i="5"/>
  <c r="G18" i="5" s="1"/>
  <c r="D17" i="2"/>
  <c r="F17" i="4"/>
  <c r="G17" i="4" s="1"/>
  <c r="E16" i="2"/>
  <c r="F17" i="1"/>
  <c r="G17" i="1" s="1"/>
  <c r="F17" i="7"/>
  <c r="G17" i="7" s="1"/>
  <c r="F17" i="5"/>
  <c r="D15" i="2"/>
  <c r="D16" i="2"/>
  <c r="F16" i="4"/>
  <c r="G16" i="4" s="1"/>
  <c r="F16" i="1"/>
  <c r="G16" i="1" s="1"/>
  <c r="F16" i="7"/>
  <c r="G16" i="7" s="1"/>
  <c r="E15" i="2"/>
  <c r="F16" i="5"/>
  <c r="F15" i="4"/>
  <c r="G15" i="4" s="1"/>
  <c r="H15" i="4" s="1"/>
  <c r="I15" i="4" s="1"/>
  <c r="F15" i="1"/>
  <c r="G15" i="1" s="1"/>
  <c r="E14" i="2"/>
  <c r="G15" i="7"/>
  <c r="F15" i="5"/>
  <c r="D14" i="2"/>
  <c r="F14" i="4"/>
  <c r="G14" i="4" s="1"/>
  <c r="F14" i="1"/>
  <c r="G14" i="1" s="1"/>
  <c r="F14" i="7"/>
  <c r="G14" i="7" s="1"/>
  <c r="E13" i="2"/>
  <c r="F14" i="5"/>
  <c r="D13" i="2"/>
  <c r="F13" i="4"/>
  <c r="G13" i="4" s="1"/>
  <c r="F13" i="1"/>
  <c r="G13" i="1" s="1"/>
  <c r="F13" i="7"/>
  <c r="G13" i="7" s="1"/>
  <c r="D11" i="2"/>
  <c r="E12" i="2"/>
  <c r="F13" i="5"/>
  <c r="E11" i="5"/>
  <c r="E11" i="2" s="1"/>
  <c r="D12" i="2"/>
  <c r="F12" i="4"/>
  <c r="G12" i="4" s="1"/>
  <c r="F12" i="1"/>
  <c r="G12" i="1" s="1"/>
  <c r="F12" i="7"/>
  <c r="G12" i="7" s="1"/>
  <c r="F12" i="5"/>
  <c r="A11" i="5"/>
  <c r="F11" i="4"/>
  <c r="G11" i="4" s="1"/>
  <c r="E10" i="2"/>
  <c r="F11" i="1"/>
  <c r="G11" i="1" s="1"/>
  <c r="F11" i="7"/>
  <c r="G11" i="7" s="1"/>
  <c r="A10" i="2"/>
  <c r="D10" i="2"/>
  <c r="A10" i="4"/>
  <c r="A10" i="7"/>
  <c r="F10" i="4"/>
  <c r="G10" i="4" s="1"/>
  <c r="E9" i="2"/>
  <c r="F10" i="1"/>
  <c r="G10" i="1" s="1"/>
  <c r="F10" i="7"/>
  <c r="G10" i="7" s="1"/>
  <c r="F10" i="5"/>
  <c r="G10" i="5" s="1"/>
  <c r="D9" i="2"/>
  <c r="F9" i="4"/>
  <c r="G9" i="4" s="1"/>
  <c r="F9" i="1"/>
  <c r="G9" i="1" s="1"/>
  <c r="F9" i="7"/>
  <c r="G9" i="7" s="1"/>
  <c r="F9" i="5"/>
  <c r="I23" i="5" l="1"/>
  <c r="H28" i="5"/>
  <c r="I28" i="5" s="1"/>
  <c r="I28" i="2" s="1"/>
  <c r="H29" i="5"/>
  <c r="I29" i="5" s="1"/>
  <c r="I29" i="2" s="1"/>
  <c r="F25" i="2"/>
  <c r="H27" i="5"/>
  <c r="I27" i="5" s="1"/>
  <c r="I27" i="2" s="1"/>
  <c r="G25" i="2"/>
  <c r="H25" i="5"/>
  <c r="H25" i="2" s="1"/>
  <c r="H26" i="5"/>
  <c r="I26" i="5" s="1"/>
  <c r="I26" i="2" s="1"/>
  <c r="G24" i="5"/>
  <c r="G24" i="2" s="1"/>
  <c r="F24" i="2"/>
  <c r="H24" i="4"/>
  <c r="I24" i="4" s="1"/>
  <c r="H24" i="1"/>
  <c r="I24" i="1" s="1"/>
  <c r="H24" i="7"/>
  <c r="I24" i="7" s="1"/>
  <c r="F22" i="5"/>
  <c r="G22" i="5" s="1"/>
  <c r="G22" i="2" s="1"/>
  <c r="G23" i="2"/>
  <c r="F23" i="2"/>
  <c r="H23" i="4"/>
  <c r="I23" i="4" s="1"/>
  <c r="H23" i="1"/>
  <c r="I23" i="1" s="1"/>
  <c r="H23" i="7"/>
  <c r="I23" i="7" s="1"/>
  <c r="H22" i="4"/>
  <c r="I22" i="4" s="1"/>
  <c r="H22" i="1"/>
  <c r="I22" i="1" s="1"/>
  <c r="H22" i="7"/>
  <c r="I22" i="7" s="1"/>
  <c r="G21" i="5"/>
  <c r="G21" i="2" s="1"/>
  <c r="F21" i="2"/>
  <c r="H21" i="4"/>
  <c r="I21" i="4" s="1"/>
  <c r="H21" i="1"/>
  <c r="I21" i="1" s="1"/>
  <c r="H21" i="7"/>
  <c r="I21" i="7" s="1"/>
  <c r="G20" i="5"/>
  <c r="G20" i="2" s="1"/>
  <c r="F20" i="2"/>
  <c r="H20" i="4"/>
  <c r="I20" i="4" s="1"/>
  <c r="H20" i="1"/>
  <c r="I20" i="1" s="1"/>
  <c r="H20" i="7"/>
  <c r="I20" i="7" s="1"/>
  <c r="G19" i="5"/>
  <c r="G19" i="2" s="1"/>
  <c r="F19" i="2"/>
  <c r="H19" i="4"/>
  <c r="I19" i="4" s="1"/>
  <c r="H19" i="1"/>
  <c r="I19" i="1" s="1"/>
  <c r="H19" i="7"/>
  <c r="I19" i="7" s="1"/>
  <c r="G18" i="4"/>
  <c r="G18" i="2" s="1"/>
  <c r="F18" i="2"/>
  <c r="H18" i="1"/>
  <c r="I18" i="1" s="1"/>
  <c r="H18" i="7"/>
  <c r="I18" i="7" s="1"/>
  <c r="H18" i="5"/>
  <c r="I18" i="5" s="1"/>
  <c r="G17" i="5"/>
  <c r="G17" i="2" s="1"/>
  <c r="F17" i="2"/>
  <c r="H17" i="4"/>
  <c r="I17" i="4" s="1"/>
  <c r="H17" i="1"/>
  <c r="I17" i="1" s="1"/>
  <c r="H17" i="7"/>
  <c r="I17" i="7" s="1"/>
  <c r="G16" i="5"/>
  <c r="G16" i="2" s="1"/>
  <c r="F16" i="2"/>
  <c r="H16" i="4"/>
  <c r="I16" i="4" s="1"/>
  <c r="H16" i="1"/>
  <c r="I16" i="1" s="1"/>
  <c r="H16" i="7"/>
  <c r="I16" i="7" s="1"/>
  <c r="G15" i="5"/>
  <c r="G15" i="2" s="1"/>
  <c r="F15" i="2"/>
  <c r="H15" i="1"/>
  <c r="I15" i="1" s="1"/>
  <c r="H15" i="7"/>
  <c r="I15" i="7" s="1"/>
  <c r="G14" i="5"/>
  <c r="G14" i="2" s="1"/>
  <c r="F14" i="2"/>
  <c r="F11" i="5"/>
  <c r="G11" i="5" s="1"/>
  <c r="G11" i="2" s="1"/>
  <c r="H14" i="4"/>
  <c r="I14" i="4" s="1"/>
  <c r="H14" i="1"/>
  <c r="I14" i="1" s="1"/>
  <c r="H14" i="7"/>
  <c r="I14" i="7" s="1"/>
  <c r="G13" i="5"/>
  <c r="G13" i="2" s="1"/>
  <c r="F13" i="2"/>
  <c r="H13" i="4"/>
  <c r="I13" i="4" s="1"/>
  <c r="H13" i="1"/>
  <c r="I13" i="1" s="1"/>
  <c r="H13" i="7"/>
  <c r="I13" i="7" s="1"/>
  <c r="G12" i="5"/>
  <c r="G12" i="2" s="1"/>
  <c r="F12" i="2"/>
  <c r="H12" i="4"/>
  <c r="I12" i="4" s="1"/>
  <c r="H12" i="1"/>
  <c r="I12" i="1" s="1"/>
  <c r="H12" i="7"/>
  <c r="I12" i="7" s="1"/>
  <c r="A11" i="2"/>
  <c r="A12" i="5"/>
  <c r="A11" i="4"/>
  <c r="A11" i="1"/>
  <c r="A11" i="7"/>
  <c r="H11" i="4"/>
  <c r="I11" i="4" s="1"/>
  <c r="H11" i="1"/>
  <c r="I11" i="1" s="1"/>
  <c r="F10" i="2"/>
  <c r="H11" i="7"/>
  <c r="I11" i="7" s="1"/>
  <c r="G10" i="2"/>
  <c r="H10" i="4"/>
  <c r="I10" i="4" s="1"/>
  <c r="H10" i="1"/>
  <c r="I10" i="1" s="1"/>
  <c r="H10" i="7"/>
  <c r="I10" i="7" s="1"/>
  <c r="H10" i="5"/>
  <c r="G9" i="5"/>
  <c r="G9" i="2" s="1"/>
  <c r="F9" i="2"/>
  <c r="H9" i="4"/>
  <c r="I9" i="4" s="1"/>
  <c r="H9" i="1"/>
  <c r="I9" i="1" s="1"/>
  <c r="H9" i="7"/>
  <c r="I9" i="7" s="1"/>
  <c r="C60" i="5"/>
  <c r="B60" i="5"/>
  <c r="D8" i="5"/>
  <c r="E8" i="5" s="1"/>
  <c r="C60" i="7"/>
  <c r="B60" i="7"/>
  <c r="D8" i="7"/>
  <c r="D60" i="7" s="1"/>
  <c r="C60" i="1"/>
  <c r="B60" i="1"/>
  <c r="D8" i="1"/>
  <c r="E8" i="1" s="1"/>
  <c r="H28" i="2" l="1"/>
  <c r="H27" i="2"/>
  <c r="H29" i="2"/>
  <c r="H26" i="2"/>
  <c r="I25" i="5"/>
  <c r="I25" i="2" s="1"/>
  <c r="F22" i="2"/>
  <c r="H22" i="5"/>
  <c r="I22" i="5" s="1"/>
  <c r="I22" i="2" s="1"/>
  <c r="H24" i="5"/>
  <c r="H24" i="2" s="1"/>
  <c r="H21" i="5"/>
  <c r="H20" i="5"/>
  <c r="H20" i="2" s="1"/>
  <c r="H19" i="5"/>
  <c r="H19" i="2" s="1"/>
  <c r="H18" i="4"/>
  <c r="I18" i="4" s="1"/>
  <c r="I18" i="2" s="1"/>
  <c r="H17" i="5"/>
  <c r="I17" i="5" s="1"/>
  <c r="I17" i="2" s="1"/>
  <c r="H16" i="5"/>
  <c r="H16" i="2" s="1"/>
  <c r="H15" i="5"/>
  <c r="I15" i="5" s="1"/>
  <c r="I15" i="2" s="1"/>
  <c r="F11" i="2"/>
  <c r="H14" i="5"/>
  <c r="I14" i="5" s="1"/>
  <c r="I14" i="2" s="1"/>
  <c r="H13" i="5"/>
  <c r="H13" i="2" s="1"/>
  <c r="H12" i="5"/>
  <c r="I12" i="5" s="1"/>
  <c r="I12" i="2" s="1"/>
  <c r="A12" i="2"/>
  <c r="A13" i="5"/>
  <c r="A12" i="4"/>
  <c r="A12" i="1"/>
  <c r="A12" i="7"/>
  <c r="H11" i="5"/>
  <c r="H9" i="5"/>
  <c r="H9" i="2" s="1"/>
  <c r="I10" i="5"/>
  <c r="I10" i="2" s="1"/>
  <c r="H10" i="2"/>
  <c r="D60" i="5"/>
  <c r="F8" i="5"/>
  <c r="F60" i="5" s="1"/>
  <c r="E60" i="5"/>
  <c r="E8" i="7"/>
  <c r="E60" i="1"/>
  <c r="F8" i="1"/>
  <c r="F60" i="1" s="1"/>
  <c r="D60" i="1"/>
  <c r="I19" i="5" l="1"/>
  <c r="I19" i="2" s="1"/>
  <c r="H18" i="2"/>
  <c r="I20" i="5"/>
  <c r="I20" i="2" s="1"/>
  <c r="H22" i="2"/>
  <c r="I24" i="5"/>
  <c r="I24" i="2" s="1"/>
  <c r="I23" i="2"/>
  <c r="H23" i="2"/>
  <c r="I16" i="5"/>
  <c r="I16" i="2" s="1"/>
  <c r="I21" i="5"/>
  <c r="I21" i="2" s="1"/>
  <c r="H21" i="2"/>
  <c r="H17" i="2"/>
  <c r="H15" i="2"/>
  <c r="H14" i="2"/>
  <c r="I13" i="5"/>
  <c r="I13" i="2" s="1"/>
  <c r="H12" i="2"/>
  <c r="A13" i="2"/>
  <c r="A14" i="5"/>
  <c r="A13" i="4"/>
  <c r="A13" i="1"/>
  <c r="A13" i="7"/>
  <c r="I9" i="5"/>
  <c r="I9" i="2" s="1"/>
  <c r="I11" i="5"/>
  <c r="I11" i="2" s="1"/>
  <c r="H11" i="2"/>
  <c r="G8" i="1"/>
  <c r="G8" i="5"/>
  <c r="E60" i="7"/>
  <c r="F8" i="7"/>
  <c r="F60" i="7" s="1"/>
  <c r="A14" i="2" l="1"/>
  <c r="A15" i="5"/>
  <c r="A14" i="4"/>
  <c r="A14" i="1"/>
  <c r="A14" i="7"/>
  <c r="H8" i="1"/>
  <c r="H60" i="1" s="1"/>
  <c r="G60" i="1"/>
  <c r="H8" i="5"/>
  <c r="H60" i="5" s="1"/>
  <c r="G60" i="5"/>
  <c r="G8" i="7"/>
  <c r="A15" i="1" l="1"/>
  <c r="A15" i="7"/>
  <c r="A15" i="2"/>
  <c r="A16" i="5"/>
  <c r="A15" i="4"/>
  <c r="I8" i="1"/>
  <c r="I60" i="1" s="1"/>
  <c r="I8" i="5"/>
  <c r="I60" i="5" s="1"/>
  <c r="G60" i="7"/>
  <c r="H8" i="7"/>
  <c r="H60" i="7" s="1"/>
  <c r="A17" i="5" l="1"/>
  <c r="A16" i="1"/>
  <c r="A16" i="7"/>
  <c r="A16" i="2"/>
  <c r="A16" i="4"/>
  <c r="I8" i="7"/>
  <c r="I60" i="7" s="1"/>
  <c r="A17" i="4" l="1"/>
  <c r="A18" i="5"/>
  <c r="A17" i="1"/>
  <c r="A17" i="7"/>
  <c r="A17" i="2"/>
  <c r="C8" i="2"/>
  <c r="B8" i="2"/>
  <c r="A18" i="2" l="1"/>
  <c r="A18" i="4"/>
  <c r="A19" i="5"/>
  <c r="A18" i="1"/>
  <c r="A18" i="7"/>
  <c r="D8" i="4"/>
  <c r="E8" i="4" s="1"/>
  <c r="A19" i="2" l="1"/>
  <c r="A19" i="4"/>
  <c r="A20" i="5"/>
  <c r="A19" i="1"/>
  <c r="A19" i="7"/>
  <c r="E8" i="2"/>
  <c r="D8" i="2"/>
  <c r="D60" i="4"/>
  <c r="C60" i="4"/>
  <c r="B60" i="4"/>
  <c r="A20" i="1" l="1"/>
  <c r="A20" i="7"/>
  <c r="A20" i="2"/>
  <c r="A21" i="5"/>
  <c r="A20" i="4"/>
  <c r="F8" i="4"/>
  <c r="F8" i="2" s="1"/>
  <c r="E60" i="4"/>
  <c r="A21" i="7" l="1"/>
  <c r="A21" i="4"/>
  <c r="A21" i="1"/>
  <c r="A21" i="2"/>
  <c r="A22" i="5"/>
  <c r="G8" i="4"/>
  <c r="G8" i="2" s="1"/>
  <c r="F60" i="4"/>
  <c r="A22" i="2" l="1"/>
  <c r="A23" i="5"/>
  <c r="A22" i="4"/>
  <c r="A22" i="1"/>
  <c r="A22" i="7"/>
  <c r="G60" i="4"/>
  <c r="H8" i="4"/>
  <c r="H8" i="2" s="1"/>
  <c r="A23" i="1" l="1"/>
  <c r="A23" i="7"/>
  <c r="A23" i="2"/>
  <c r="A24" i="5"/>
  <c r="A23" i="4"/>
  <c r="I8" i="4"/>
  <c r="I8" i="2" s="1"/>
  <c r="H60" i="4"/>
  <c r="D60" i="2"/>
  <c r="C60" i="2"/>
  <c r="B60" i="2"/>
  <c r="A25" i="5" l="1"/>
  <c r="A24" i="7"/>
  <c r="A24" i="2"/>
  <c r="A24" i="4"/>
  <c r="A24" i="1"/>
  <c r="I60" i="4"/>
  <c r="E60" i="2"/>
  <c r="A25" i="2" l="1"/>
  <c r="A25" i="1"/>
  <c r="A26" i="5"/>
  <c r="A25" i="4"/>
  <c r="A25" i="7"/>
  <c r="F60" i="2"/>
  <c r="A26" i="2" l="1"/>
  <c r="A26" i="4"/>
  <c r="A26" i="1"/>
  <c r="A27" i="5"/>
  <c r="A26" i="7"/>
  <c r="G60" i="2"/>
  <c r="A28" i="5" l="1"/>
  <c r="A27" i="4"/>
  <c r="A27" i="1"/>
  <c r="A27" i="7"/>
  <c r="A27" i="2"/>
  <c r="I60" i="2"/>
  <c r="H60" i="2"/>
  <c r="A28" i="7" l="1"/>
  <c r="A28" i="2"/>
  <c r="A29" i="5"/>
  <c r="A28" i="4"/>
  <c r="A28" i="1"/>
  <c r="A30" i="5" l="1"/>
  <c r="A29" i="4"/>
  <c r="A29" i="1"/>
  <c r="A29" i="7"/>
  <c r="A29" i="2"/>
  <c r="A30" i="7" l="1"/>
  <c r="A30" i="2"/>
  <c r="A30" i="4"/>
  <c r="A30" i="1"/>
  <c r="A31" i="5"/>
  <c r="A32" i="5" s="1"/>
  <c r="A32" i="2" l="1"/>
  <c r="A33" i="5"/>
  <c r="A32" i="4"/>
  <c r="A32" i="1"/>
  <c r="A32" i="7"/>
  <c r="A31" i="7"/>
  <c r="A31" i="2"/>
  <c r="A31" i="1"/>
  <c r="A31" i="4"/>
  <c r="A33" i="2" l="1"/>
  <c r="A33" i="7"/>
  <c r="A33" i="4"/>
  <c r="A34" i="5"/>
  <c r="A33" i="1"/>
  <c r="A34" i="4" l="1"/>
  <c r="A34" i="1"/>
  <c r="A34" i="2"/>
  <c r="A34" i="7"/>
  <c r="A35" i="5"/>
  <c r="A35" i="2" l="1"/>
  <c r="A35" i="4"/>
  <c r="A35" i="1"/>
  <c r="A35" i="7"/>
  <c r="A36" i="5"/>
  <c r="A37" i="5" l="1"/>
  <c r="A36" i="4"/>
  <c r="A36" i="1"/>
  <c r="A36" i="7"/>
  <c r="A36" i="2"/>
  <c r="A37" i="2" l="1"/>
  <c r="A37" i="4"/>
  <c r="A38" i="5"/>
  <c r="A37" i="7"/>
  <c r="A37" i="1"/>
  <c r="A38" i="4" l="1"/>
  <c r="A38" i="1"/>
  <c r="A38" i="7"/>
  <c r="A38" i="2"/>
  <c r="A39" i="5"/>
  <c r="A39" i="4" l="1"/>
  <c r="A39" i="7"/>
  <c r="A39" i="2"/>
  <c r="A39" i="1"/>
  <c r="A40" i="5"/>
  <c r="A40" i="2" l="1"/>
  <c r="A40" i="4"/>
  <c r="A41" i="5"/>
  <c r="A40" i="1"/>
  <c r="A40" i="7"/>
  <c r="A41" i="7" l="1"/>
  <c r="A41" i="2"/>
  <c r="A41" i="1"/>
  <c r="A41" i="4"/>
  <c r="A42" i="5"/>
  <c r="A42" i="7" l="1"/>
  <c r="A42" i="2"/>
  <c r="A42" i="4"/>
  <c r="A43" i="5"/>
  <c r="A42" i="1"/>
  <c r="A43" i="4" l="1"/>
  <c r="A43" i="7"/>
  <c r="A43" i="1"/>
  <c r="A43" i="2"/>
  <c r="A44" i="5"/>
  <c r="A44" i="2" l="1"/>
  <c r="A44" i="4"/>
  <c r="A45" i="5"/>
  <c r="A44" i="1"/>
  <c r="A44" i="7"/>
  <c r="A45" i="2" l="1"/>
  <c r="A45" i="1"/>
  <c r="A45" i="4"/>
  <c r="A46" i="5"/>
  <c r="A45" i="7"/>
  <c r="A47" i="5" l="1"/>
  <c r="A46" i="4"/>
  <c r="A46" i="1"/>
  <c r="A46" i="7"/>
  <c r="A46" i="2"/>
  <c r="A47" i="7" l="1"/>
  <c r="A48" i="5"/>
  <c r="A47" i="1"/>
  <c r="A47" i="4"/>
  <c r="A47" i="2"/>
  <c r="A48" i="2" l="1"/>
  <c r="A48" i="4"/>
  <c r="A48" i="1"/>
  <c r="A49" i="5"/>
  <c r="A48" i="7"/>
  <c r="A49" i="2" l="1"/>
  <c r="A49" i="4"/>
  <c r="A50" i="5"/>
  <c r="A49" i="1"/>
  <c r="A49" i="7"/>
  <c r="A50" i="2" l="1"/>
  <c r="A51" i="5"/>
  <c r="A50" i="7"/>
  <c r="A50" i="4"/>
  <c r="A50" i="1"/>
  <c r="A51" i="2" l="1"/>
  <c r="A52" i="5"/>
  <c r="A51" i="4"/>
  <c r="A51" i="1"/>
  <c r="A51" i="7"/>
  <c r="A53" i="5" l="1"/>
  <c r="A52" i="4"/>
  <c r="A52" i="1"/>
  <c r="A52" i="7"/>
  <c r="A52" i="2"/>
  <c r="A54" i="5" l="1"/>
  <c r="A53" i="2"/>
  <c r="A53" i="4"/>
  <c r="A53" i="1"/>
  <c r="A53" i="7"/>
  <c r="A55" i="5" l="1"/>
  <c r="A54" i="2"/>
  <c r="A54" i="4"/>
  <c r="A54" i="7"/>
  <c r="A54" i="1"/>
  <c r="A56" i="5" l="1"/>
  <c r="A55" i="2"/>
  <c r="A55" i="4"/>
  <c r="A55" i="1"/>
  <c r="A55" i="7"/>
  <c r="A57" i="5" l="1"/>
  <c r="A56" i="4"/>
  <c r="A56" i="1"/>
  <c r="A56" i="7"/>
  <c r="A56" i="2"/>
  <c r="A58" i="5" l="1"/>
  <c r="A57" i="2"/>
  <c r="A57" i="4"/>
  <c r="A57" i="1"/>
  <c r="A57" i="7"/>
</calcChain>
</file>

<file path=xl/sharedStrings.xml><?xml version="1.0" encoding="utf-8"?>
<sst xmlns="http://schemas.openxmlformats.org/spreadsheetml/2006/main" count="76" uniqueCount="22">
  <si>
    <t>Wagers</t>
  </si>
  <si>
    <t>Paids</t>
  </si>
  <si>
    <t>Net Profit</t>
  </si>
  <si>
    <t>Admin Share</t>
  </si>
  <si>
    <t>WEST VIRGINIA LOTTERY</t>
  </si>
  <si>
    <t>WEEKLY IGAMING REVENUE SUMMARY</t>
  </si>
  <si>
    <t>Week Ending</t>
  </si>
  <si>
    <t>HOLLYWOOD CASINO AT CHARLES TOWN IGAMING</t>
  </si>
  <si>
    <t>GREENBRIER HISTORIC RESORT IGAMING</t>
  </si>
  <si>
    <t>MOUNTAINEER CASINO IGAMING</t>
  </si>
  <si>
    <t>Revenue</t>
  </si>
  <si>
    <t>Privilege Tax
(15%) **</t>
  </si>
  <si>
    <t>Pension ***</t>
  </si>
  <si>
    <t>State Share ***</t>
  </si>
  <si>
    <t>** Based on Total Taxable Revenue</t>
  </si>
  <si>
    <t>*** Based on Net Profit</t>
  </si>
  <si>
    <t>MARDI GRAS IGAMING</t>
  </si>
  <si>
    <t>*  Represents 5 days to start the fiscal year.</t>
  </si>
  <si>
    <t>7/5/2025 *</t>
  </si>
  <si>
    <t>FISCAL YEAR 2026</t>
  </si>
  <si>
    <t>FY2025</t>
  </si>
  <si>
    <t>FISCAL YEAR TO DATE AS OF JUNE 20,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</si>
</sst>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7" fillId="0" borderId="0" applyFont="0" applyFill="0" applyBorder="0" applyAlignment="0" applyProtection="0"/>
    <xf numFmtId="0" fontId="7" fillId="0" borderId="0"/>
  </cellStyleXfs>
  <cellXfs count="3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14" fontId="6" fillId="0" borderId="0" xfId="0" applyNumberFormat="1" applyFont="1" applyAlignment="1">
      <alignment horizontal="left"/>
    </xf>
    <xf numFmtId="44" fontId="6" fillId="0" borderId="0" xfId="1" applyFont="1"/>
    <xf numFmtId="43" fontId="6" fillId="0" borderId="0" xfId="1" applyNumberFormat="1" applyFont="1"/>
    <xf numFmtId="44" fontId="6" fillId="0" borderId="2" xfId="1" applyFont="1" applyBorder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11" fillId="0" borderId="0" xfId="2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4" fontId="5" fillId="0" borderId="0" xfId="0" applyNumberFormat="1" applyFont="1" applyAlignment="1">
      <alignment horizontal="left"/>
    </xf>
    <xf numFmtId="44" fontId="5" fillId="0" borderId="0" xfId="1" applyFont="1"/>
    <xf numFmtId="44" fontId="5" fillId="0" borderId="0" xfId="0" applyNumberFormat="1" applyFont="1"/>
    <xf numFmtId="44" fontId="5" fillId="0" borderId="2" xfId="1" applyFont="1" applyBorder="1"/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44" fontId="5" fillId="0" borderId="0" xfId="1" applyFont="1" applyBorder="1" applyAlignment="1">
      <alignment horizontal="center" wrapText="1"/>
    </xf>
    <xf numFmtId="44" fontId="5" fillId="0" borderId="0" xfId="1" applyFont="1" applyBorder="1" applyAlignment="1">
      <alignment horizontal="center"/>
    </xf>
    <xf numFmtId="44" fontId="5" fillId="0" borderId="0" xfId="1" applyFont="1" applyFill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1" xfId="0" applyFont="1" applyBorder="1" applyAlignment="1">
      <alignment horizontal="center" wrapText="1"/>
    </xf>
    <xf numFmtId="14" fontId="2" fillId="0" borderId="0" xfId="0" applyNumberFormat="1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Currency" xfId="1" builtinId="4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64"/>
  <sheetViews>
    <sheetView tabSelected="1" zoomScaleNormal="100" workbookViewId="0">
      <pane ySplit="7" topLeftCell="A36" activePane="bottomLeft" state="frozen"/>
      <selection pane="bottomLeft" sqref="A1:I1"/>
    </sheetView>
  </sheetViews>
  <sheetFormatPr defaultColWidth="10.7109375" defaultRowHeight="15" customHeight="1" x14ac:dyDescent="0.25"/>
  <cols>
    <col min="1" max="1" width="10.85546875" style="3" bestFit="1" customWidth="1"/>
    <col min="2" max="2" width="19.5703125" style="1" customWidth="1"/>
    <col min="3" max="3" width="18" style="1" bestFit="1" customWidth="1"/>
    <col min="4" max="4" width="17.5703125" style="1" customWidth="1"/>
    <col min="5" max="5" width="15.7109375" style="1" customWidth="1"/>
    <col min="6" max="6" width="14.7109375" style="1" customWidth="1"/>
    <col min="7" max="7" width="15.7109375" style="1" customWidth="1"/>
    <col min="8" max="8" width="14.7109375" style="1" customWidth="1"/>
    <col min="9" max="9" width="15" style="1" customWidth="1"/>
    <col min="10" max="16384" width="10.7109375" style="1"/>
  </cols>
  <sheetData>
    <row r="1" spans="1:31" ht="18.75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</row>
    <row r="2" spans="1:31" s="9" customFormat="1" ht="1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</row>
    <row r="3" spans="1:31" s="9" customFormat="1" ht="15" customHeight="1" x14ac:dyDescent="0.25">
      <c r="A3" s="30" t="s">
        <v>21</v>
      </c>
      <c r="B3" s="30"/>
      <c r="C3" s="30"/>
      <c r="D3" s="30"/>
      <c r="E3" s="30"/>
      <c r="F3" s="30"/>
      <c r="G3" s="30"/>
      <c r="H3" s="30"/>
      <c r="I3" s="30"/>
    </row>
    <row r="4" spans="1:31" s="9" customFormat="1" ht="15" customHeight="1" x14ac:dyDescent="0.25">
      <c r="A4" s="30" t="s">
        <v>19</v>
      </c>
      <c r="B4" s="30"/>
      <c r="C4" s="30"/>
      <c r="D4" s="30"/>
      <c r="E4" s="30"/>
      <c r="F4" s="30"/>
      <c r="G4" s="30"/>
      <c r="H4" s="30"/>
      <c r="I4" s="30"/>
    </row>
    <row r="5" spans="1:31" s="9" customFormat="1" ht="1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31" ht="15" customHeight="1" x14ac:dyDescent="0.25">
      <c r="A6" s="2"/>
      <c r="B6" s="2"/>
      <c r="C6" s="2"/>
      <c r="D6" s="2"/>
      <c r="E6" s="2"/>
      <c r="F6" s="2"/>
      <c r="G6" s="2"/>
      <c r="H6" s="2"/>
    </row>
    <row r="7" spans="1:31" customFormat="1" ht="30" x14ac:dyDescent="0.25">
      <c r="A7" s="24"/>
      <c r="B7" s="18" t="s">
        <v>0</v>
      </c>
      <c r="C7" s="19" t="s">
        <v>1</v>
      </c>
      <c r="D7" s="25" t="s">
        <v>10</v>
      </c>
      <c r="E7" s="25" t="s">
        <v>11</v>
      </c>
      <c r="F7" s="18" t="s">
        <v>3</v>
      </c>
      <c r="G7" s="18" t="s">
        <v>2</v>
      </c>
      <c r="H7" s="25" t="s">
        <v>12</v>
      </c>
      <c r="I7" s="25" t="s">
        <v>13</v>
      </c>
    </row>
    <row r="8" spans="1:31" ht="15" customHeight="1" x14ac:dyDescent="0.25">
      <c r="A8" s="26" t="str">
        <f>Mountaineer!A8</f>
        <v>7/5/2025 *</v>
      </c>
      <c r="B8" s="4">
        <f>Mountaineer!B8+'Charles Town'!B8+Greenbrier!B8+'Mardi Gras'!B8</f>
        <v>131537390.25999999</v>
      </c>
      <c r="C8" s="4">
        <f>Mountaineer!C8+'Charles Town'!C8+Greenbrier!C8+'Mardi Gras'!C8</f>
        <v>126223030.09</v>
      </c>
      <c r="D8" s="4">
        <f>Mountaineer!D8+'Charles Town'!D8+Greenbrier!D8+'Mardi Gras'!D8</f>
        <v>5314360.1699999869</v>
      </c>
      <c r="E8" s="4">
        <f>Mountaineer!E8+'Charles Town'!E8+Greenbrier!E8+'Mardi Gras'!E8</f>
        <v>797154.02</v>
      </c>
      <c r="F8" s="4">
        <f>Mountaineer!F8+'Charles Town'!F8+Greenbrier!F8+'Mardi Gras'!F8</f>
        <v>119573.09999999999</v>
      </c>
      <c r="G8" s="4">
        <f>Mountaineer!G8+'Charles Town'!G8+Greenbrier!G8+'Mardi Gras'!G8</f>
        <v>677580.92</v>
      </c>
      <c r="H8" s="4">
        <f>Mountaineer!H8+'Charles Town'!H8+Greenbrier!H8+'Mardi Gras'!H8</f>
        <v>6775.82</v>
      </c>
      <c r="I8" s="4">
        <f>Mountaineer!I8+'Charles Town'!I8+Greenbrier!I8+'Mardi Gras'!I8</f>
        <v>670805.09999999986</v>
      </c>
    </row>
    <row r="9" spans="1:31" ht="15" customHeight="1" x14ac:dyDescent="0.25">
      <c r="A9" s="26">
        <f>Mountaineer!A9</f>
        <v>45850</v>
      </c>
      <c r="B9" s="4">
        <f>Mountaineer!B9+'Charles Town'!B9+Greenbrier!B9+'Mardi Gras'!B9</f>
        <v>161813460.81</v>
      </c>
      <c r="C9" s="4">
        <f>Mountaineer!C9+'Charles Town'!C9+Greenbrier!C9+'Mardi Gras'!C9</f>
        <v>155025501.05000001</v>
      </c>
      <c r="D9" s="4">
        <f>Mountaineer!D9+'Charles Town'!D9+Greenbrier!D9+'Mardi Gras'!D9</f>
        <v>6787959.7599999905</v>
      </c>
      <c r="E9" s="4">
        <f>Mountaineer!E9+'Charles Town'!E9+Greenbrier!E9+'Mardi Gras'!E9</f>
        <v>1018193.95</v>
      </c>
      <c r="F9" s="4">
        <f>Mountaineer!F9+'Charles Town'!F9+Greenbrier!F9+'Mardi Gras'!F9</f>
        <v>152729.09</v>
      </c>
      <c r="G9" s="4">
        <f>Mountaineer!G9+'Charles Town'!G9+Greenbrier!G9+'Mardi Gras'!G9</f>
        <v>865464.86</v>
      </c>
      <c r="H9" s="4">
        <f>Mountaineer!H9+'Charles Town'!H9+Greenbrier!H9+'Mardi Gras'!H9</f>
        <v>8654.64</v>
      </c>
      <c r="I9" s="4">
        <f>Mountaineer!I9+'Charles Town'!I9+Greenbrier!I9+'Mardi Gras'!I9</f>
        <v>856810.22000000009</v>
      </c>
    </row>
    <row r="10" spans="1:31" ht="15" customHeight="1" x14ac:dyDescent="0.25">
      <c r="A10" s="26">
        <f>Mountaineer!A10</f>
        <v>45857</v>
      </c>
      <c r="B10" s="4">
        <f>Mountaineer!B10+'Charles Town'!B10+Greenbrier!B10+'Mardi Gras'!B10</f>
        <v>154412148.17999998</v>
      </c>
      <c r="C10" s="4">
        <f>Mountaineer!C10+'Charles Town'!C10+Greenbrier!C10+'Mardi Gras'!C10</f>
        <v>147782051.69</v>
      </c>
      <c r="D10" s="4">
        <f>Mountaineer!D10+'Charles Town'!D10+Greenbrier!D10+'Mardi Gras'!D10</f>
        <v>6630096.489999976</v>
      </c>
      <c r="E10" s="4">
        <f>Mountaineer!E10+'Charles Town'!E10+Greenbrier!E10+'Mardi Gras'!E10</f>
        <v>994514.46</v>
      </c>
      <c r="F10" s="4">
        <f>Mountaineer!F10+'Charles Town'!F10+Greenbrier!F10+'Mardi Gras'!F10</f>
        <v>149177.16999999998</v>
      </c>
      <c r="G10" s="4">
        <f>Mountaineer!G10+'Charles Town'!G10+Greenbrier!G10+'Mardi Gras'!G10</f>
        <v>845337.29</v>
      </c>
      <c r="H10" s="4">
        <f>Mountaineer!H10+'Charles Town'!H10+Greenbrier!H10+'Mardi Gras'!H10</f>
        <v>8453.380000000001</v>
      </c>
      <c r="I10" s="4">
        <f>Mountaineer!I10+'Charles Town'!I10+Greenbrier!I10+'Mardi Gras'!I10</f>
        <v>836883.90999999992</v>
      </c>
    </row>
    <row r="11" spans="1:31" ht="15" customHeight="1" x14ac:dyDescent="0.25">
      <c r="A11" s="26">
        <f>Mountaineer!A11</f>
        <v>45864</v>
      </c>
      <c r="B11" s="4">
        <f>Mountaineer!B11+'Charles Town'!B11+Greenbrier!B11+'Mardi Gras'!B11</f>
        <v>156023471.92999998</v>
      </c>
      <c r="C11" s="4">
        <f>Mountaineer!C11+'Charles Town'!C11+Greenbrier!C11+'Mardi Gras'!C11</f>
        <v>149857014.62</v>
      </c>
      <c r="D11" s="4">
        <f>Mountaineer!D11+'Charles Town'!D11+Greenbrier!D11+'Mardi Gras'!D11</f>
        <v>6166457.3100000005</v>
      </c>
      <c r="E11" s="4">
        <f>Mountaineer!E11+'Charles Town'!E11+Greenbrier!E11+'Mardi Gras'!E11</f>
        <v>924968.6</v>
      </c>
      <c r="F11" s="4">
        <f>Mountaineer!F11+'Charles Town'!F11+Greenbrier!F11+'Mardi Gras'!F11</f>
        <v>138745.30000000002</v>
      </c>
      <c r="G11" s="4">
        <f>Mountaineer!G11+'Charles Town'!G11+Greenbrier!G11+'Mardi Gras'!G11</f>
        <v>786223.29999999993</v>
      </c>
      <c r="H11" s="4">
        <f>Mountaineer!H11+'Charles Town'!H11+Greenbrier!H11+'Mardi Gras'!H11</f>
        <v>7862.23</v>
      </c>
      <c r="I11" s="4">
        <f>Mountaineer!I11+'Charles Town'!I11+Greenbrier!I11+'Mardi Gras'!I11</f>
        <v>778361.07</v>
      </c>
    </row>
    <row r="12" spans="1:31" ht="15" customHeight="1" x14ac:dyDescent="0.25">
      <c r="A12" s="26">
        <f>Mountaineer!A12</f>
        <v>45871</v>
      </c>
      <c r="B12" s="4">
        <f>Mountaineer!B12+'Charles Town'!B12+Greenbrier!B12+'Mardi Gras'!B12</f>
        <v>166723533.19999999</v>
      </c>
      <c r="C12" s="4">
        <f>Mountaineer!C12+'Charles Town'!C12+Greenbrier!C12+'Mardi Gras'!C12</f>
        <v>159407644.44</v>
      </c>
      <c r="D12" s="4">
        <f>Mountaineer!D12+'Charles Town'!D12+Greenbrier!D12+'Mardi Gras'!D12</f>
        <v>7315888.7599999905</v>
      </c>
      <c r="E12" s="4">
        <f>Mountaineer!E12+'Charles Town'!E12+Greenbrier!E12+'Mardi Gras'!E12</f>
        <v>1097383.32</v>
      </c>
      <c r="F12" s="4">
        <f>Mountaineer!F12+'Charles Town'!F12+Greenbrier!F12+'Mardi Gras'!F12</f>
        <v>164607.5</v>
      </c>
      <c r="G12" s="4">
        <f>Mountaineer!G12+'Charles Town'!G12+Greenbrier!G12+'Mardi Gras'!G12</f>
        <v>932775.82</v>
      </c>
      <c r="H12" s="4">
        <f>Mountaineer!H12+'Charles Town'!H12+Greenbrier!H12+'Mardi Gras'!H12</f>
        <v>9327.76</v>
      </c>
      <c r="I12" s="4">
        <f>Mountaineer!I12+'Charles Town'!I12+Greenbrier!I12+'Mardi Gras'!I12</f>
        <v>923448.06</v>
      </c>
    </row>
    <row r="13" spans="1:31" ht="15" customHeight="1" x14ac:dyDescent="0.25">
      <c r="A13" s="26">
        <f>Mountaineer!A13</f>
        <v>45878</v>
      </c>
      <c r="B13" s="4">
        <f>Mountaineer!B13+'Charles Town'!B13+Greenbrier!B13+'Mardi Gras'!B13</f>
        <v>170356357.95999998</v>
      </c>
      <c r="C13" s="4">
        <f>Mountaineer!C13+'Charles Town'!C13+Greenbrier!C13+'Mardi Gras'!C13</f>
        <v>162703419.64000002</v>
      </c>
      <c r="D13" s="4">
        <f>Mountaineer!D13+'Charles Town'!D13+Greenbrier!D13+'Mardi Gras'!D13</f>
        <v>7652938.3199999835</v>
      </c>
      <c r="E13" s="4">
        <f>Mountaineer!E13+'Charles Town'!E13+Greenbrier!E13+'Mardi Gras'!E13</f>
        <v>1147940.76</v>
      </c>
      <c r="F13" s="4">
        <f>Mountaineer!F13+'Charles Town'!F13+Greenbrier!F13+'Mardi Gras'!F13</f>
        <v>172191.11000000002</v>
      </c>
      <c r="G13" s="4">
        <f>Mountaineer!G13+'Charles Town'!G13+Greenbrier!G13+'Mardi Gras'!G13</f>
        <v>975749.64999999991</v>
      </c>
      <c r="H13" s="4">
        <f>Mountaineer!H13+'Charles Town'!H13+Greenbrier!H13+'Mardi Gras'!H13</f>
        <v>9757.5</v>
      </c>
      <c r="I13" s="4">
        <f>Mountaineer!I13+'Charles Town'!I13+Greenbrier!I13+'Mardi Gras'!I13</f>
        <v>965992.14999999991</v>
      </c>
    </row>
    <row r="14" spans="1:31" ht="15" customHeight="1" x14ac:dyDescent="0.25">
      <c r="A14" s="26">
        <f>Mountaineer!A14</f>
        <v>45885</v>
      </c>
      <c r="B14" s="4">
        <f>Mountaineer!B14+'Charles Town'!B14+Greenbrier!B14+'Mardi Gras'!B14</f>
        <v>174562013.67999998</v>
      </c>
      <c r="C14" s="4">
        <f>Mountaineer!C14+'Charles Town'!C14+Greenbrier!C14+'Mardi Gras'!C14</f>
        <v>167479480.51999998</v>
      </c>
      <c r="D14" s="4">
        <f>Mountaineer!D14+'Charles Town'!D14+Greenbrier!D14+'Mardi Gras'!D14</f>
        <v>7082533.1599999927</v>
      </c>
      <c r="E14" s="4">
        <f>Mountaineer!E14+'Charles Town'!E14+Greenbrier!E14+'Mardi Gras'!E14</f>
        <v>1062379.98</v>
      </c>
      <c r="F14" s="4">
        <f>Mountaineer!F14+'Charles Town'!F14+Greenbrier!F14+'Mardi Gras'!F14</f>
        <v>159357</v>
      </c>
      <c r="G14" s="4">
        <f>Mountaineer!G14+'Charles Town'!G14+Greenbrier!G14+'Mardi Gras'!G14</f>
        <v>903022.98</v>
      </c>
      <c r="H14" s="4">
        <f>Mountaineer!H14+'Charles Town'!H14+Greenbrier!H14+'Mardi Gras'!H14</f>
        <v>9030.23</v>
      </c>
      <c r="I14" s="4">
        <f>Mountaineer!I14+'Charles Town'!I14+Greenbrier!I14+'Mardi Gras'!I14</f>
        <v>893992.75</v>
      </c>
    </row>
    <row r="15" spans="1:31" ht="15" customHeight="1" x14ac:dyDescent="0.25">
      <c r="A15" s="26">
        <f>Mountaineer!A15</f>
        <v>45892</v>
      </c>
      <c r="B15" s="4">
        <f>Mountaineer!B15+'Charles Town'!B15+Greenbrier!B15+'Mardi Gras'!B15</f>
        <v>172370889.98999998</v>
      </c>
      <c r="C15" s="4">
        <f>Mountaineer!C15+'Charles Town'!C15+Greenbrier!C15+'Mardi Gras'!C15</f>
        <v>165215428.31</v>
      </c>
      <c r="D15" s="4">
        <f>Mountaineer!D15+'Charles Town'!D15+Greenbrier!D15+'Mardi Gras'!D15</f>
        <v>7155461.679999996</v>
      </c>
      <c r="E15" s="4">
        <f>Mountaineer!E15+'Charles Town'!E15+Greenbrier!E15+'Mardi Gras'!E15</f>
        <v>1073319.27</v>
      </c>
      <c r="F15" s="4">
        <f>Mountaineer!F15+'Charles Town'!F15+Greenbrier!F15+'Mardi Gras'!F15</f>
        <v>160997.88</v>
      </c>
      <c r="G15" s="4">
        <f>Mountaineer!G15+'Charles Town'!G15+Greenbrier!G15+'Mardi Gras'!G15</f>
        <v>912321.39</v>
      </c>
      <c r="H15" s="4">
        <f>Mountaineer!H15+'Charles Town'!H15+Greenbrier!H15+'Mardi Gras'!H15</f>
        <v>9123.2199999999993</v>
      </c>
      <c r="I15" s="4">
        <f>Mountaineer!I15+'Charles Town'!I15+Greenbrier!I15+'Mardi Gras'!I15</f>
        <v>903198.17</v>
      </c>
    </row>
    <row r="16" spans="1:31" ht="15" customHeight="1" x14ac:dyDescent="0.25">
      <c r="A16" s="26">
        <f>Mountaineer!A16</f>
        <v>45899</v>
      </c>
      <c r="B16" s="4">
        <f>Mountaineer!B16+'Charles Town'!B16+Greenbrier!B16+'Mardi Gras'!B16</f>
        <v>171528530.11000001</v>
      </c>
      <c r="C16" s="4">
        <f>Mountaineer!C16+'Charles Town'!C16+Greenbrier!C16+'Mardi Gras'!C16</f>
        <v>163292780.28999999</v>
      </c>
      <c r="D16" s="4">
        <f>Mountaineer!D16+'Charles Town'!D16+Greenbrier!D16+'Mardi Gras'!D16</f>
        <v>8235749.820000018</v>
      </c>
      <c r="E16" s="4">
        <f>Mountaineer!E16+'Charles Town'!E16+Greenbrier!E16+'Mardi Gras'!E16</f>
        <v>1235362.46</v>
      </c>
      <c r="F16" s="4">
        <f>Mountaineer!F16+'Charles Town'!F16+Greenbrier!F16+'Mardi Gras'!F16</f>
        <v>185304.37</v>
      </c>
      <c r="G16" s="4">
        <f>Mountaineer!G16+'Charles Town'!G16+Greenbrier!G16+'Mardi Gras'!G16</f>
        <v>1050058.0900000001</v>
      </c>
      <c r="H16" s="4">
        <f>Mountaineer!H16+'Charles Town'!H16+Greenbrier!H16+'Mardi Gras'!H16</f>
        <v>10500.58</v>
      </c>
      <c r="I16" s="4">
        <f>Mountaineer!I16+'Charles Town'!I16+Greenbrier!I16+'Mardi Gras'!I16</f>
        <v>1039557.5099999999</v>
      </c>
    </row>
    <row r="17" spans="1:9" ht="15" customHeight="1" x14ac:dyDescent="0.25">
      <c r="A17" s="26">
        <f>Mountaineer!A17</f>
        <v>45906</v>
      </c>
      <c r="B17" s="4">
        <f>Mountaineer!B17+'Charles Town'!B17+Greenbrier!B17+'Mardi Gras'!B17</f>
        <v>179924235.14999998</v>
      </c>
      <c r="C17" s="4">
        <f>Mountaineer!C17+'Charles Town'!C17+Greenbrier!C17+'Mardi Gras'!C17</f>
        <v>171724749.59999999</v>
      </c>
      <c r="D17" s="4">
        <f>Mountaineer!D17+'Charles Town'!D17+Greenbrier!D17+'Mardi Gras'!D17</f>
        <v>8199485.5499999914</v>
      </c>
      <c r="E17" s="4">
        <f>Mountaineer!E17+'Charles Town'!E17+Greenbrier!E17+'Mardi Gras'!E17</f>
        <v>1229922.8399999999</v>
      </c>
      <c r="F17" s="4">
        <f>Mountaineer!F17+'Charles Town'!F17+Greenbrier!F17+'Mardi Gras'!F17</f>
        <v>184488.42</v>
      </c>
      <c r="G17" s="4">
        <f>Mountaineer!G17+'Charles Town'!G17+Greenbrier!G17+'Mardi Gras'!G17</f>
        <v>1045434.42</v>
      </c>
      <c r="H17" s="4">
        <f>Mountaineer!H17+'Charles Town'!H17+Greenbrier!H17+'Mardi Gras'!H17</f>
        <v>10454.35</v>
      </c>
      <c r="I17" s="4">
        <f>Mountaineer!I17+'Charles Town'!I17+Greenbrier!I17+'Mardi Gras'!I17</f>
        <v>1034980.0700000001</v>
      </c>
    </row>
    <row r="18" spans="1:9" ht="15" customHeight="1" x14ac:dyDescent="0.25">
      <c r="A18" s="26">
        <f>Mountaineer!A18</f>
        <v>45913</v>
      </c>
      <c r="B18" s="4">
        <f>Mountaineer!B18+'Charles Town'!B18+Greenbrier!B18+'Mardi Gras'!B18</f>
        <v>178391503.74000001</v>
      </c>
      <c r="C18" s="4">
        <f>Mountaineer!C18+'Charles Town'!C18+Greenbrier!C18+'Mardi Gras'!C18</f>
        <v>170431917.99000001</v>
      </c>
      <c r="D18" s="4">
        <f>Mountaineer!D18+'Charles Town'!D18+Greenbrier!D18+'Mardi Gras'!D18</f>
        <v>7959585.7500000037</v>
      </c>
      <c r="E18" s="4">
        <f>Mountaineer!E18+'Charles Town'!E18+Greenbrier!E18+'Mardi Gras'!E18</f>
        <v>1193937.8699999999</v>
      </c>
      <c r="F18" s="4">
        <f>Mountaineer!F18+'Charles Town'!F18+Greenbrier!F18+'Mardi Gras'!F18</f>
        <v>179090.68000000002</v>
      </c>
      <c r="G18" s="4">
        <f>Mountaineer!G18+'Charles Town'!G18+Greenbrier!G18+'Mardi Gras'!G18</f>
        <v>1014847.19</v>
      </c>
      <c r="H18" s="4">
        <f>Mountaineer!H18+'Charles Town'!H18+Greenbrier!H18+'Mardi Gras'!H18</f>
        <v>10148.48</v>
      </c>
      <c r="I18" s="4">
        <f>Mountaineer!I18+'Charles Town'!I18+Greenbrier!I18+'Mardi Gras'!I18</f>
        <v>1004698.71</v>
      </c>
    </row>
    <row r="19" spans="1:9" ht="15" customHeight="1" x14ac:dyDescent="0.25">
      <c r="A19" s="26">
        <f>Mountaineer!A19</f>
        <v>45920</v>
      </c>
      <c r="B19" s="4">
        <f>Mountaineer!B19+'Charles Town'!B19+Greenbrier!B19+'Mardi Gras'!B19</f>
        <v>170012385.58000001</v>
      </c>
      <c r="C19" s="4">
        <f>Mountaineer!C19+'Charles Town'!C19+Greenbrier!C19+'Mardi Gras'!C19</f>
        <v>161884942.98999998</v>
      </c>
      <c r="D19" s="4">
        <f>Mountaineer!D19+'Charles Town'!D19+Greenbrier!D19+'Mardi Gras'!D19</f>
        <v>8127442.5900000408</v>
      </c>
      <c r="E19" s="4">
        <f>Mountaineer!E19+'Charles Town'!E19+Greenbrier!E19+'Mardi Gras'!E19</f>
        <v>1219116.3899999999</v>
      </c>
      <c r="F19" s="4">
        <f>Mountaineer!F19+'Charles Town'!F19+Greenbrier!F19+'Mardi Gras'!F19</f>
        <v>182867.46</v>
      </c>
      <c r="G19" s="4">
        <f>Mountaineer!G19+'Charles Town'!G19+Greenbrier!G19+'Mardi Gras'!G19</f>
        <v>1036248.9299999999</v>
      </c>
      <c r="H19" s="4">
        <f>Mountaineer!H19+'Charles Town'!H19+Greenbrier!H19+'Mardi Gras'!H19</f>
        <v>10362.48</v>
      </c>
      <c r="I19" s="4">
        <f>Mountaineer!I19+'Charles Town'!I19+Greenbrier!I19+'Mardi Gras'!I19</f>
        <v>1025886.45</v>
      </c>
    </row>
    <row r="20" spans="1:9" ht="15" customHeight="1" x14ac:dyDescent="0.25">
      <c r="A20" s="26">
        <f>Mountaineer!A20</f>
        <v>45927</v>
      </c>
      <c r="B20" s="4">
        <f>Mountaineer!B20+'Charles Town'!B20+Greenbrier!B20+'Mardi Gras'!B20</f>
        <v>172375472.97</v>
      </c>
      <c r="C20" s="4">
        <f>Mountaineer!C20+'Charles Town'!C20+Greenbrier!C20+'Mardi Gras'!C20</f>
        <v>164507552.00999999</v>
      </c>
      <c r="D20" s="4">
        <f>Mountaineer!D20+'Charles Town'!D20+Greenbrier!D20+'Mardi Gras'!D20</f>
        <v>7867920.9600000009</v>
      </c>
      <c r="E20" s="4">
        <f>Mountaineer!E20+'Charles Town'!E20+Greenbrier!E20+'Mardi Gras'!E20</f>
        <v>1180188.1399999999</v>
      </c>
      <c r="F20" s="4">
        <f>Mountaineer!F20+'Charles Town'!F20+Greenbrier!F20+'Mardi Gras'!F20</f>
        <v>177028.22</v>
      </c>
      <c r="G20" s="4">
        <f>Mountaineer!G20+'Charles Town'!G20+Greenbrier!G20+'Mardi Gras'!G20</f>
        <v>1003159.9199999999</v>
      </c>
      <c r="H20" s="4">
        <f>Mountaineer!H20+'Charles Town'!H20+Greenbrier!H20+'Mardi Gras'!H20</f>
        <v>10031.599999999999</v>
      </c>
      <c r="I20" s="4">
        <f>Mountaineer!I20+'Charles Town'!I20+Greenbrier!I20+'Mardi Gras'!I20</f>
        <v>993128.32</v>
      </c>
    </row>
    <row r="21" spans="1:9" ht="15" customHeight="1" x14ac:dyDescent="0.25">
      <c r="A21" s="26">
        <f>Mountaineer!A21</f>
        <v>45934</v>
      </c>
      <c r="B21" s="4">
        <f>Mountaineer!B21+'Charles Town'!B21+Greenbrier!B21+'Mardi Gras'!B21</f>
        <v>193712452.66999999</v>
      </c>
      <c r="C21" s="4">
        <f>Mountaineer!C21+'Charles Town'!C21+Greenbrier!C21+'Mardi Gras'!C21</f>
        <v>186186508.98000002</v>
      </c>
      <c r="D21" s="4">
        <f>Mountaineer!D21+'Charles Town'!D21+Greenbrier!D21+'Mardi Gras'!D21</f>
        <v>7525943.6899999864</v>
      </c>
      <c r="E21" s="4">
        <f>Mountaineer!E21+'Charles Town'!E21+Greenbrier!E21+'Mardi Gras'!E21</f>
        <v>1128891.55</v>
      </c>
      <c r="F21" s="4">
        <f>Mountaineer!F21+'Charles Town'!F21+Greenbrier!F21+'Mardi Gras'!F21</f>
        <v>169333.73</v>
      </c>
      <c r="G21" s="4">
        <f>Mountaineer!G21+'Charles Town'!G21+Greenbrier!G21+'Mardi Gras'!G21</f>
        <v>959557.81999999983</v>
      </c>
      <c r="H21" s="4">
        <f>Mountaineer!H21+'Charles Town'!H21+Greenbrier!H21+'Mardi Gras'!H21</f>
        <v>9595.58</v>
      </c>
      <c r="I21" s="4">
        <f>Mountaineer!I21+'Charles Town'!I21+Greenbrier!I21+'Mardi Gras'!I21</f>
        <v>949962.23999999999</v>
      </c>
    </row>
    <row r="22" spans="1:9" ht="15" customHeight="1" x14ac:dyDescent="0.25">
      <c r="A22" s="26">
        <f>Mountaineer!A22</f>
        <v>45941</v>
      </c>
      <c r="B22" s="4">
        <f>Mountaineer!B22+'Charles Town'!B22+Greenbrier!B22+'Mardi Gras'!B22</f>
        <v>187736042.03999999</v>
      </c>
      <c r="C22" s="4">
        <f>Mountaineer!C22+'Charles Town'!C22+Greenbrier!C22+'Mardi Gras'!C22</f>
        <v>180125480.18000001</v>
      </c>
      <c r="D22" s="4">
        <f>Mountaineer!D22+'Charles Town'!D22+Greenbrier!D22+'Mardi Gras'!D22</f>
        <v>7610561.8599999771</v>
      </c>
      <c r="E22" s="4">
        <f>Mountaineer!E22+'Charles Town'!E22+Greenbrier!E22+'Mardi Gras'!E22</f>
        <v>1141584.28</v>
      </c>
      <c r="F22" s="4">
        <f>Mountaineer!F22+'Charles Town'!F22+Greenbrier!F22+'Mardi Gras'!F22</f>
        <v>171237.65</v>
      </c>
      <c r="G22" s="4">
        <f>Mountaineer!G22+'Charles Town'!G22+Greenbrier!G22+'Mardi Gras'!G22</f>
        <v>970346.63</v>
      </c>
      <c r="H22" s="4">
        <f>Mountaineer!H22+'Charles Town'!H22+Greenbrier!H22+'Mardi Gras'!H22</f>
        <v>9703.4599999999991</v>
      </c>
      <c r="I22" s="4">
        <f>Mountaineer!I22+'Charles Town'!I22+Greenbrier!I22+'Mardi Gras'!I22</f>
        <v>960643.17</v>
      </c>
    </row>
    <row r="23" spans="1:9" ht="15" customHeight="1" x14ac:dyDescent="0.25">
      <c r="A23" s="26">
        <f>Mountaineer!A23</f>
        <v>45948</v>
      </c>
      <c r="B23" s="4">
        <f>Mountaineer!B23+'Charles Town'!B23+Greenbrier!B23+'Mardi Gras'!B23</f>
        <v>183846515.24999997</v>
      </c>
      <c r="C23" s="4">
        <f>Mountaineer!C23+'Charles Town'!C23+Greenbrier!C23+'Mardi Gras'!C23</f>
        <v>175705968.84999996</v>
      </c>
      <c r="D23" s="4">
        <f>Mountaineer!D23+'Charles Town'!D23+Greenbrier!D23+'Mardi Gras'!D23</f>
        <v>8140546.3999999911</v>
      </c>
      <c r="E23" s="4">
        <f>Mountaineer!E23+'Charles Town'!E23+Greenbrier!E23+'Mardi Gras'!E23</f>
        <v>1221081.9700000002</v>
      </c>
      <c r="F23" s="4">
        <f>Mountaineer!F23+'Charles Town'!F23+Greenbrier!F23+'Mardi Gras'!F23</f>
        <v>183162.29</v>
      </c>
      <c r="G23" s="4">
        <f>Mountaineer!G23+'Charles Town'!G23+Greenbrier!G23+'Mardi Gras'!G23</f>
        <v>1037919.6799999999</v>
      </c>
      <c r="H23" s="4">
        <f>Mountaineer!H23+'Charles Town'!H23+Greenbrier!H23+'Mardi Gras'!H23</f>
        <v>10379.209999999999</v>
      </c>
      <c r="I23" s="4">
        <f>Mountaineer!I23+'Charles Town'!I23+Greenbrier!I23+'Mardi Gras'!I23</f>
        <v>1027540.47</v>
      </c>
    </row>
    <row r="24" spans="1:9" ht="15" customHeight="1" x14ac:dyDescent="0.25">
      <c r="A24" s="26">
        <f>Mountaineer!A24</f>
        <v>45955</v>
      </c>
      <c r="B24" s="4">
        <f>Mountaineer!B24+'Charles Town'!B24+Greenbrier!B24+'Mardi Gras'!B24</f>
        <v>183236678.19</v>
      </c>
      <c r="C24" s="4">
        <f>Mountaineer!C24+'Charles Town'!C24+Greenbrier!C24+'Mardi Gras'!C24</f>
        <v>175516029.01000002</v>
      </c>
      <c r="D24" s="4">
        <f>Mountaineer!D24+'Charles Town'!D24+Greenbrier!D24+'Mardi Gras'!D24</f>
        <v>7720649.1799999997</v>
      </c>
      <c r="E24" s="4">
        <f>Mountaineer!E24+'Charles Town'!E24+Greenbrier!E24+'Mardi Gras'!E24</f>
        <v>1158097.3600000001</v>
      </c>
      <c r="F24" s="4">
        <f>Mountaineer!F24+'Charles Town'!F24+Greenbrier!F24+'Mardi Gras'!F24</f>
        <v>173714.6</v>
      </c>
      <c r="G24" s="4">
        <f>Mountaineer!G24+'Charles Town'!G24+Greenbrier!G24+'Mardi Gras'!G24</f>
        <v>984382.75999999989</v>
      </c>
      <c r="H24" s="4">
        <f>Mountaineer!H24+'Charles Town'!H24+Greenbrier!H24+'Mardi Gras'!H24</f>
        <v>9843.84</v>
      </c>
      <c r="I24" s="4">
        <f>Mountaineer!I24+'Charles Town'!I24+Greenbrier!I24+'Mardi Gras'!I24</f>
        <v>974538.91999999993</v>
      </c>
    </row>
    <row r="25" spans="1:9" ht="15" customHeight="1" x14ac:dyDescent="0.25">
      <c r="A25" s="26">
        <f>Mountaineer!A25</f>
        <v>45962</v>
      </c>
      <c r="B25" s="4">
        <f>Mountaineer!B25+'Charles Town'!B25+Greenbrier!B25+'Mardi Gras'!B25</f>
        <v>188390305.88999999</v>
      </c>
      <c r="C25" s="4">
        <f>Mountaineer!C25+'Charles Town'!C25+Greenbrier!C25+'Mardi Gras'!C25</f>
        <v>180295723.44</v>
      </c>
      <c r="D25" s="4">
        <f>Mountaineer!D25+'Charles Town'!D25+Greenbrier!D25+'Mardi Gras'!D25</f>
        <v>8094582.450000003</v>
      </c>
      <c r="E25" s="4">
        <f>Mountaineer!E25+'Charles Town'!E25+Greenbrier!E25+'Mardi Gras'!E25</f>
        <v>1214187.3599999999</v>
      </c>
      <c r="F25" s="4">
        <f>Mountaineer!F25+'Charles Town'!F25+Greenbrier!F25+'Mardi Gras'!F25</f>
        <v>182128.10000000003</v>
      </c>
      <c r="G25" s="4">
        <f>Mountaineer!G25+'Charles Town'!G25+Greenbrier!G25+'Mardi Gras'!G25</f>
        <v>1032059.2599999998</v>
      </c>
      <c r="H25" s="4">
        <f>Mountaineer!H25+'Charles Town'!H25+Greenbrier!H25+'Mardi Gras'!H25</f>
        <v>10320.58</v>
      </c>
      <c r="I25" s="4">
        <f>Mountaineer!I25+'Charles Town'!I25+Greenbrier!I25+'Mardi Gras'!I25</f>
        <v>1021738.6799999999</v>
      </c>
    </row>
    <row r="26" spans="1:9" ht="15" customHeight="1" x14ac:dyDescent="0.25">
      <c r="A26" s="26">
        <f>Mountaineer!A26</f>
        <v>45969</v>
      </c>
      <c r="B26" s="4">
        <f>Mountaineer!B26+'Charles Town'!B26+Greenbrier!B26+'Mardi Gras'!B26</f>
        <v>188005906.17000002</v>
      </c>
      <c r="C26" s="4">
        <f>Mountaineer!C26+'Charles Town'!C26+Greenbrier!C26+'Mardi Gras'!C26</f>
        <v>179764606.78</v>
      </c>
      <c r="D26" s="4">
        <f>Mountaineer!D26+'Charles Town'!D26+Greenbrier!D26+'Mardi Gras'!D26</f>
        <v>8241299.3900000006</v>
      </c>
      <c r="E26" s="4">
        <f>Mountaineer!E26+'Charles Town'!E26+Greenbrier!E26+'Mardi Gras'!E26</f>
        <v>1236194.9099999999</v>
      </c>
      <c r="F26" s="4">
        <f>Mountaineer!F26+'Charles Town'!F26+Greenbrier!F26+'Mardi Gras'!F26</f>
        <v>185429.24</v>
      </c>
      <c r="G26" s="4">
        <f>Mountaineer!G26+'Charles Town'!G26+Greenbrier!G26+'Mardi Gras'!G26</f>
        <v>1050765.6700000002</v>
      </c>
      <c r="H26" s="4">
        <f>Mountaineer!H26+'Charles Town'!H26+Greenbrier!H26+'Mardi Gras'!H26</f>
        <v>10507.66</v>
      </c>
      <c r="I26" s="4">
        <f>Mountaineer!I26+'Charles Town'!I26+Greenbrier!I26+'Mardi Gras'!I26</f>
        <v>1040258.01</v>
      </c>
    </row>
    <row r="27" spans="1:9" ht="15" customHeight="1" x14ac:dyDescent="0.25">
      <c r="A27" s="26">
        <f>Mountaineer!A27</f>
        <v>45976</v>
      </c>
      <c r="B27" s="4">
        <f>Mountaineer!B27+'Charles Town'!B27+Greenbrier!B27+'Mardi Gras'!B27</f>
        <v>177793442.73999998</v>
      </c>
      <c r="C27" s="4">
        <f>Mountaineer!C27+'Charles Town'!C27+Greenbrier!C27+'Mardi Gras'!C27</f>
        <v>168981547.43000001</v>
      </c>
      <c r="D27" s="4">
        <f>Mountaineer!D27+'Charles Town'!D27+Greenbrier!D27+'Mardi Gras'!D27</f>
        <v>8811895.3099999987</v>
      </c>
      <c r="E27" s="4">
        <f>Mountaineer!E27+'Charles Town'!E27+Greenbrier!E27+'Mardi Gras'!E27</f>
        <v>1321784.29</v>
      </c>
      <c r="F27" s="4">
        <f>Mountaineer!F27+'Charles Town'!F27+Greenbrier!F27+'Mardi Gras'!F27</f>
        <v>198267.64</v>
      </c>
      <c r="G27" s="4">
        <f>Mountaineer!G27+'Charles Town'!G27+Greenbrier!G27+'Mardi Gras'!G27</f>
        <v>1123516.6499999999</v>
      </c>
      <c r="H27" s="4">
        <f>Mountaineer!H27+'Charles Town'!H27+Greenbrier!H27+'Mardi Gras'!H27</f>
        <v>11235.17</v>
      </c>
      <c r="I27" s="4">
        <f>Mountaineer!I27+'Charles Town'!I27+Greenbrier!I27+'Mardi Gras'!I27</f>
        <v>1112281.48</v>
      </c>
    </row>
    <row r="28" spans="1:9" ht="15" customHeight="1" x14ac:dyDescent="0.25">
      <c r="A28" s="26">
        <f>Mountaineer!A28</f>
        <v>45983</v>
      </c>
      <c r="B28" s="4">
        <f>Mountaineer!B28+'Charles Town'!B28+Greenbrier!B28+'Mardi Gras'!B28</f>
        <v>183235646.39999998</v>
      </c>
      <c r="C28" s="4">
        <f>Mountaineer!C28+'Charles Town'!C28+Greenbrier!C28+'Mardi Gras'!C28</f>
        <v>174906841.47</v>
      </c>
      <c r="D28" s="4">
        <f>Mountaineer!D28+'Charles Town'!D28+Greenbrier!D28+'Mardi Gras'!D28</f>
        <v>8328804.9300000072</v>
      </c>
      <c r="E28" s="4">
        <f>Mountaineer!E28+'Charles Town'!E28+Greenbrier!E28+'Mardi Gras'!E28</f>
        <v>1249320.73</v>
      </c>
      <c r="F28" s="4">
        <f>Mountaineer!F28+'Charles Town'!F28+Greenbrier!F28+'Mardi Gras'!F28</f>
        <v>187398.12</v>
      </c>
      <c r="G28" s="4">
        <f>Mountaineer!G28+'Charles Town'!G28+Greenbrier!G28+'Mardi Gras'!G28</f>
        <v>1061922.6100000001</v>
      </c>
      <c r="H28" s="4">
        <f>Mountaineer!H28+'Charles Town'!H28+Greenbrier!H28+'Mardi Gras'!H28</f>
        <v>10619.23</v>
      </c>
      <c r="I28" s="4">
        <f>Mountaineer!I28+'Charles Town'!I28+Greenbrier!I28+'Mardi Gras'!I28</f>
        <v>1051303.3800000001</v>
      </c>
    </row>
    <row r="29" spans="1:9" ht="15" customHeight="1" x14ac:dyDescent="0.25">
      <c r="A29" s="26">
        <f>Mountaineer!A29</f>
        <v>45990</v>
      </c>
      <c r="B29" s="4">
        <f>Mountaineer!B29+'Charles Town'!B29+Greenbrier!B29+'Mardi Gras'!B29</f>
        <v>199001112.50999999</v>
      </c>
      <c r="C29" s="4">
        <f>Mountaineer!C29+'Charles Town'!C29+Greenbrier!C29+'Mardi Gras'!C29</f>
        <v>189802694.53999999</v>
      </c>
      <c r="D29" s="4">
        <f>Mountaineer!D29+'Charles Town'!D29+Greenbrier!D29+'Mardi Gras'!D29</f>
        <v>9198417.9699999988</v>
      </c>
      <c r="E29" s="4">
        <f>Mountaineer!E29+'Charles Town'!E29+Greenbrier!E29+'Mardi Gras'!E29</f>
        <v>1379762.69</v>
      </c>
      <c r="F29" s="4">
        <f>Mountaineer!F29+'Charles Town'!F29+Greenbrier!F29+'Mardi Gras'!F29</f>
        <v>206964.41</v>
      </c>
      <c r="G29" s="4">
        <f>Mountaineer!G29+'Charles Town'!G29+Greenbrier!G29+'Mardi Gras'!G29</f>
        <v>1172798.28</v>
      </c>
      <c r="H29" s="4">
        <f>Mountaineer!H29+'Charles Town'!H29+Greenbrier!H29+'Mardi Gras'!H29</f>
        <v>11727.99</v>
      </c>
      <c r="I29" s="4">
        <f>Mountaineer!I29+'Charles Town'!I29+Greenbrier!I29+'Mardi Gras'!I29</f>
        <v>1161070.29</v>
      </c>
    </row>
    <row r="30" spans="1:9" ht="15" customHeight="1" x14ac:dyDescent="0.25">
      <c r="A30" s="26">
        <f>Mountaineer!A30</f>
        <v>45997</v>
      </c>
      <c r="B30" s="4">
        <f>Mountaineer!B30+'Charles Town'!B30+Greenbrier!B30+'Mardi Gras'!B30</f>
        <v>191834689.43000001</v>
      </c>
      <c r="C30" s="4">
        <f>Mountaineer!C30+'Charles Town'!C30+Greenbrier!C30+'Mardi Gras'!C30</f>
        <v>182174931.36999997</v>
      </c>
      <c r="D30" s="4">
        <f>Mountaineer!D30+'Charles Town'!D30+Greenbrier!D30+'Mardi Gras'!D30</f>
        <v>9659758.0600000098</v>
      </c>
      <c r="E30" s="4">
        <f>Mountaineer!E30+'Charles Town'!E30+Greenbrier!E30+'Mardi Gras'!E30</f>
        <v>1448963.7</v>
      </c>
      <c r="F30" s="4">
        <f>Mountaineer!F30+'Charles Town'!F30+Greenbrier!F30+'Mardi Gras'!F30</f>
        <v>217344.56</v>
      </c>
      <c r="G30" s="4">
        <f>Mountaineer!G30+'Charles Town'!G30+Greenbrier!G30+'Mardi Gras'!G30</f>
        <v>1231619.1400000001</v>
      </c>
      <c r="H30" s="4">
        <f>Mountaineer!H30+'Charles Town'!H30+Greenbrier!H30+'Mardi Gras'!H30</f>
        <v>12316.189999999999</v>
      </c>
      <c r="I30" s="4">
        <f>Mountaineer!I30+'Charles Town'!I30+Greenbrier!I30+'Mardi Gras'!I30</f>
        <v>1219302.95</v>
      </c>
    </row>
    <row r="31" spans="1:9" ht="15" customHeight="1" x14ac:dyDescent="0.25">
      <c r="A31" s="26">
        <f>Mountaineer!A31</f>
        <v>46004</v>
      </c>
      <c r="B31" s="4">
        <f>Mountaineer!B31+'Charles Town'!B31+Greenbrier!B31+'Mardi Gras'!B31</f>
        <v>177673130.59</v>
      </c>
      <c r="C31" s="4">
        <f>Mountaineer!C31+'Charles Town'!C31+Greenbrier!C31+'Mardi Gras'!C31</f>
        <v>170606297.42000002</v>
      </c>
      <c r="D31" s="4">
        <f>Mountaineer!D31+'Charles Town'!D31+Greenbrier!D31+'Mardi Gras'!D31</f>
        <v>7066833.1700000018</v>
      </c>
      <c r="E31" s="4">
        <f>Mountaineer!E31+'Charles Town'!E31+Greenbrier!E31+'Mardi Gras'!E31</f>
        <v>1060024.98</v>
      </c>
      <c r="F31" s="4">
        <f>Mountaineer!F31+'Charles Town'!F31+Greenbrier!F31+'Mardi Gras'!F31</f>
        <v>159003.76</v>
      </c>
      <c r="G31" s="4">
        <f>Mountaineer!G31+'Charles Town'!G31+Greenbrier!G31+'Mardi Gras'!G31</f>
        <v>901021.22</v>
      </c>
      <c r="H31" s="4">
        <f>Mountaineer!H31+'Charles Town'!H31+Greenbrier!H31+'Mardi Gras'!H31</f>
        <v>9010.2199999999993</v>
      </c>
      <c r="I31" s="4">
        <f>Mountaineer!I31+'Charles Town'!I31+Greenbrier!I31+'Mardi Gras'!I31</f>
        <v>892011</v>
      </c>
    </row>
    <row r="32" spans="1:9" ht="15" customHeight="1" x14ac:dyDescent="0.25">
      <c r="A32" s="26">
        <f>Mountaineer!A32</f>
        <v>46011</v>
      </c>
      <c r="B32" s="4">
        <f>Mountaineer!B32+'Charles Town'!B32+Greenbrier!B32+'Mardi Gras'!B32</f>
        <v>190822469.86000001</v>
      </c>
      <c r="C32" s="4">
        <f>Mountaineer!C32+'Charles Town'!C32+Greenbrier!C32+'Mardi Gras'!C32</f>
        <v>183785831.63</v>
      </c>
      <c r="D32" s="4">
        <f>Mountaineer!D32+'Charles Town'!D32+Greenbrier!D32+'Mardi Gras'!D32</f>
        <v>7036638.2299999967</v>
      </c>
      <c r="E32" s="4">
        <f>Mountaineer!E32+'Charles Town'!E32+Greenbrier!E32+'Mardi Gras'!E32</f>
        <v>1055495.73</v>
      </c>
      <c r="F32" s="4">
        <f>Mountaineer!F32+'Charles Town'!F32+Greenbrier!F32+'Mardi Gras'!F32</f>
        <v>158324.35</v>
      </c>
      <c r="G32" s="4">
        <f>Mountaineer!G32+'Charles Town'!G32+Greenbrier!G32+'Mardi Gras'!G32</f>
        <v>897171.37999999989</v>
      </c>
      <c r="H32" s="4">
        <f>Mountaineer!H32+'Charles Town'!H32+Greenbrier!H32+'Mardi Gras'!H32</f>
        <v>8971.7199999999993</v>
      </c>
      <c r="I32" s="4">
        <f>Mountaineer!I32+'Charles Town'!I32+Greenbrier!I32+'Mardi Gras'!I32</f>
        <v>888199.66</v>
      </c>
    </row>
    <row r="33" spans="1:9" ht="15" customHeight="1" x14ac:dyDescent="0.25">
      <c r="A33" s="26">
        <f>Mountaineer!A33</f>
        <v>46018</v>
      </c>
      <c r="B33" s="4">
        <f>Mountaineer!B33+'Charles Town'!B33+Greenbrier!B33+'Mardi Gras'!B33</f>
        <v>205654338.37</v>
      </c>
      <c r="C33" s="4">
        <f>Mountaineer!C33+'Charles Town'!C33+Greenbrier!C33+'Mardi Gras'!C33</f>
        <v>197362678.78</v>
      </c>
      <c r="D33" s="4">
        <f>Mountaineer!D33+'Charles Town'!D33+Greenbrier!D33+'Mardi Gras'!D33</f>
        <v>8291659.5900000073</v>
      </c>
      <c r="E33" s="4">
        <f>Mountaineer!E33+'Charles Town'!E33+Greenbrier!E33+'Mardi Gras'!E33</f>
        <v>1243748.9500000002</v>
      </c>
      <c r="F33" s="4">
        <f>Mountaineer!F33+'Charles Town'!F33+Greenbrier!F33+'Mardi Gras'!F33</f>
        <v>186562.35</v>
      </c>
      <c r="G33" s="4">
        <f>Mountaineer!G33+'Charles Town'!G33+Greenbrier!G33+'Mardi Gras'!G33</f>
        <v>1057186.6000000001</v>
      </c>
      <c r="H33" s="4">
        <f>Mountaineer!H33+'Charles Town'!H33+Greenbrier!H33+'Mardi Gras'!H33</f>
        <v>10571.86</v>
      </c>
      <c r="I33" s="4">
        <f>Mountaineer!I33+'Charles Town'!I33+Greenbrier!I33+'Mardi Gras'!I33</f>
        <v>1046614.74</v>
      </c>
    </row>
    <row r="34" spans="1:9" ht="15" customHeight="1" x14ac:dyDescent="0.25">
      <c r="A34" s="26">
        <f>Mountaineer!A34</f>
        <v>46025</v>
      </c>
      <c r="B34" s="4">
        <f>Mountaineer!B34+'Charles Town'!B34+Greenbrier!B34+'Mardi Gras'!B34</f>
        <v>211426485.97999999</v>
      </c>
      <c r="C34" s="4">
        <f>Mountaineer!C34+'Charles Town'!C34+Greenbrier!C34+'Mardi Gras'!C34</f>
        <v>202220570.01000002</v>
      </c>
      <c r="D34" s="4">
        <f>Mountaineer!D34+'Charles Town'!D34+Greenbrier!D34+'Mardi Gras'!D34</f>
        <v>9205915.9699999914</v>
      </c>
      <c r="E34" s="4">
        <f>Mountaineer!E34+'Charles Town'!E34+Greenbrier!E34+'Mardi Gras'!E34</f>
        <v>1380887.4000000001</v>
      </c>
      <c r="F34" s="4">
        <f>Mountaineer!F34+'Charles Town'!F34+Greenbrier!F34+'Mardi Gras'!F34</f>
        <v>207133.11000000002</v>
      </c>
      <c r="G34" s="4">
        <f>Mountaineer!G34+'Charles Town'!G34+Greenbrier!G34+'Mardi Gras'!G34</f>
        <v>1173754.29</v>
      </c>
      <c r="H34" s="4">
        <f>Mountaineer!H34+'Charles Town'!H34+Greenbrier!H34+'Mardi Gras'!H34</f>
        <v>11737.539999999999</v>
      </c>
      <c r="I34" s="4">
        <f>Mountaineer!I34+'Charles Town'!I34+Greenbrier!I34+'Mardi Gras'!I34</f>
        <v>1162016.75</v>
      </c>
    </row>
    <row r="35" spans="1:9" ht="15" customHeight="1" x14ac:dyDescent="0.25">
      <c r="A35" s="26">
        <f>Mountaineer!A35</f>
        <v>46032</v>
      </c>
      <c r="B35" s="4">
        <f>Mountaineer!B35+'Charles Town'!B35+Greenbrier!B35+'Mardi Gras'!B35</f>
        <v>181952465.19999999</v>
      </c>
      <c r="C35" s="4">
        <f>Mountaineer!C35+'Charles Town'!C35+Greenbrier!C35+'Mardi Gras'!C35</f>
        <v>173368160.06</v>
      </c>
      <c r="D35" s="4">
        <f>Mountaineer!D35+'Charles Town'!D35+Greenbrier!D35+'Mardi Gras'!D35</f>
        <v>8584305.1399999931</v>
      </c>
      <c r="E35" s="4">
        <f>Mountaineer!E35+'Charles Town'!E35+Greenbrier!E35+'Mardi Gras'!E35</f>
        <v>1287645.76</v>
      </c>
      <c r="F35" s="4">
        <f>Mountaineer!F35+'Charles Town'!F35+Greenbrier!F35+'Mardi Gras'!F35</f>
        <v>193146.87</v>
      </c>
      <c r="G35" s="4">
        <f>Mountaineer!G35+'Charles Town'!G35+Greenbrier!G35+'Mardi Gras'!G35</f>
        <v>1094498.8899999999</v>
      </c>
      <c r="H35" s="4">
        <f>Mountaineer!H35+'Charles Town'!H35+Greenbrier!H35+'Mardi Gras'!H35</f>
        <v>10944.99</v>
      </c>
      <c r="I35" s="4">
        <f>Mountaineer!I35+'Charles Town'!I35+Greenbrier!I35+'Mardi Gras'!I35</f>
        <v>1083553.9000000001</v>
      </c>
    </row>
    <row r="36" spans="1:9" ht="15" customHeight="1" x14ac:dyDescent="0.25">
      <c r="A36" s="26">
        <f>Mountaineer!A36</f>
        <v>46039</v>
      </c>
      <c r="B36" s="4">
        <f>Mountaineer!B36+'Charles Town'!B36+Greenbrier!B36+'Mardi Gras'!B36</f>
        <v>180924894.42000002</v>
      </c>
      <c r="C36" s="4">
        <f>Mountaineer!C36+'Charles Town'!C36+Greenbrier!C36+'Mardi Gras'!C36</f>
        <v>172817073.16999999</v>
      </c>
      <c r="D36" s="4">
        <f>Mountaineer!D36+'Charles Town'!D36+Greenbrier!D36+'Mardi Gras'!D36</f>
        <v>8107821.2500000037</v>
      </c>
      <c r="E36" s="4">
        <f>Mountaineer!E36+'Charles Town'!E36+Greenbrier!E36+'Mardi Gras'!E36</f>
        <v>1216173.17</v>
      </c>
      <c r="F36" s="4">
        <f>Mountaineer!F36+'Charles Town'!F36+Greenbrier!F36+'Mardi Gras'!F36</f>
        <v>182425.96999999997</v>
      </c>
      <c r="G36" s="4">
        <f>Mountaineer!G36+'Charles Town'!G36+Greenbrier!G36+'Mardi Gras'!G36</f>
        <v>1033747.2000000001</v>
      </c>
      <c r="H36" s="4">
        <f>Mountaineer!H36+'Charles Town'!H36+Greenbrier!H36+'Mardi Gras'!H36</f>
        <v>10337.470000000001</v>
      </c>
      <c r="I36" s="4">
        <f>Mountaineer!I36+'Charles Town'!I36+Greenbrier!I36+'Mardi Gras'!I36</f>
        <v>1023409.73</v>
      </c>
    </row>
    <row r="37" spans="1:9" ht="15" customHeight="1" x14ac:dyDescent="0.25">
      <c r="A37" s="26">
        <f>Mountaineer!A37</f>
        <v>46046</v>
      </c>
      <c r="B37" s="4">
        <f>Mountaineer!B37+'Charles Town'!B37+Greenbrier!B37+'Mardi Gras'!B37</f>
        <v>171073580.57999998</v>
      </c>
      <c r="C37" s="4">
        <f>Mountaineer!C37+'Charles Town'!C37+Greenbrier!C37+'Mardi Gras'!C37</f>
        <v>162762866.47</v>
      </c>
      <c r="D37" s="4">
        <f>Mountaineer!D37+'Charles Town'!D37+Greenbrier!D37+'Mardi Gras'!D37</f>
        <v>8310714.1100000069</v>
      </c>
      <c r="E37" s="4">
        <f>Mountaineer!E37+'Charles Town'!E37+Greenbrier!E37+'Mardi Gras'!E37</f>
        <v>1246607.1099999999</v>
      </c>
      <c r="F37" s="4">
        <f>Mountaineer!F37+'Charles Town'!F37+Greenbrier!F37+'Mardi Gras'!F37</f>
        <v>186991.06</v>
      </c>
      <c r="G37" s="4">
        <f>Mountaineer!G37+'Charles Town'!G37+Greenbrier!G37+'Mardi Gras'!G37</f>
        <v>1059616.0499999998</v>
      </c>
      <c r="H37" s="4">
        <f>Mountaineer!H37+'Charles Town'!H37+Greenbrier!H37+'Mardi Gras'!H37</f>
        <v>10596.15</v>
      </c>
      <c r="I37" s="4">
        <f>Mountaineer!I37+'Charles Town'!I37+Greenbrier!I37+'Mardi Gras'!I37</f>
        <v>1049019.8999999999</v>
      </c>
    </row>
    <row r="38" spans="1:9" ht="15" customHeight="1" x14ac:dyDescent="0.25">
      <c r="A38" s="26">
        <f>Mountaineer!A38</f>
        <v>46053</v>
      </c>
      <c r="B38" s="4">
        <f>Mountaineer!B38+'Charles Town'!B38+Greenbrier!B38+'Mardi Gras'!B38</f>
        <v>190435141.54000002</v>
      </c>
      <c r="C38" s="4">
        <f>Mountaineer!C38+'Charles Town'!C38+Greenbrier!C38+'Mardi Gras'!C38</f>
        <v>181611984.80000001</v>
      </c>
      <c r="D38" s="4">
        <f>Mountaineer!D38+'Charles Town'!D38+Greenbrier!D38+'Mardi Gras'!D38</f>
        <v>8823156.7399999946</v>
      </c>
      <c r="E38" s="4">
        <f>Mountaineer!E38+'Charles Town'!E38+Greenbrier!E38+'Mardi Gras'!E38</f>
        <v>1323473.52</v>
      </c>
      <c r="F38" s="4">
        <f>Mountaineer!F38+'Charles Town'!F38+Greenbrier!F38+'Mardi Gras'!F38</f>
        <v>198521.03999999998</v>
      </c>
      <c r="G38" s="4">
        <f>Mountaineer!G38+'Charles Town'!G38+Greenbrier!G38+'Mardi Gras'!G38</f>
        <v>1124952.48</v>
      </c>
      <c r="H38" s="4">
        <f>Mountaineer!H38+'Charles Town'!H38+Greenbrier!H38+'Mardi Gras'!H38</f>
        <v>11249.529999999999</v>
      </c>
      <c r="I38" s="4">
        <f>Mountaineer!I38+'Charles Town'!I38+Greenbrier!I38+'Mardi Gras'!I38</f>
        <v>1113702.95</v>
      </c>
    </row>
    <row r="39" spans="1:9" ht="15" customHeight="1" x14ac:dyDescent="0.25">
      <c r="A39" s="26">
        <f>Mountaineer!A39</f>
        <v>46060</v>
      </c>
      <c r="B39" s="4">
        <f>Mountaineer!B39+'Charles Town'!B39+Greenbrier!B39+'Mardi Gras'!B39</f>
        <v>196672326.19</v>
      </c>
      <c r="C39" s="4">
        <f>Mountaineer!C39+'Charles Town'!C39+Greenbrier!C39+'Mardi Gras'!C39</f>
        <v>186815982.36000001</v>
      </c>
      <c r="D39" s="4">
        <f>Mountaineer!D39+'Charles Town'!D39+Greenbrier!D39+'Mardi Gras'!D39</f>
        <v>9856343.8299999982</v>
      </c>
      <c r="E39" s="4">
        <f>Mountaineer!E39+'Charles Town'!E39+Greenbrier!E39+'Mardi Gras'!E39</f>
        <v>1478451.57</v>
      </c>
      <c r="F39" s="4">
        <f>Mountaineer!F39+'Charles Town'!F39+Greenbrier!F39+'Mardi Gras'!F39</f>
        <v>221767.75</v>
      </c>
      <c r="G39" s="4">
        <f>Mountaineer!G39+'Charles Town'!G39+Greenbrier!G39+'Mardi Gras'!G39</f>
        <v>1256683.82</v>
      </c>
      <c r="H39" s="4">
        <f>Mountaineer!H39+'Charles Town'!H39+Greenbrier!H39+'Mardi Gras'!H39</f>
        <v>12566.84</v>
      </c>
      <c r="I39" s="4">
        <f>Mountaineer!I39+'Charles Town'!I39+Greenbrier!I39+'Mardi Gras'!I39</f>
        <v>1244116.98</v>
      </c>
    </row>
    <row r="40" spans="1:9" ht="15" customHeight="1" x14ac:dyDescent="0.25">
      <c r="A40" s="26">
        <f>Mountaineer!A40</f>
        <v>46067</v>
      </c>
      <c r="B40" s="4">
        <f>Mountaineer!B40+'Charles Town'!B40+Greenbrier!B40+'Mardi Gras'!B40</f>
        <v>200042329.31999999</v>
      </c>
      <c r="C40" s="4">
        <f>Mountaineer!C40+'Charles Town'!C40+Greenbrier!C40+'Mardi Gras'!C40</f>
        <v>191130475.16999999</v>
      </c>
      <c r="D40" s="4">
        <f>Mountaineer!D40+'Charles Town'!D40+Greenbrier!D40+'Mardi Gras'!D40</f>
        <v>8911854.1499999911</v>
      </c>
      <c r="E40" s="4">
        <f>Mountaineer!E40+'Charles Town'!E40+Greenbrier!E40+'Mardi Gras'!E40</f>
        <v>1336778.1099999999</v>
      </c>
      <c r="F40" s="4">
        <f>Mountaineer!F40+'Charles Town'!F40+Greenbrier!F40+'Mardi Gras'!F40</f>
        <v>200516.71000000002</v>
      </c>
      <c r="G40" s="4">
        <f>Mountaineer!G40+'Charles Town'!G40+Greenbrier!G40+'Mardi Gras'!G40</f>
        <v>1136261.3999999999</v>
      </c>
      <c r="H40" s="4">
        <f>Mountaineer!H40+'Charles Town'!H40+Greenbrier!H40+'Mardi Gras'!H40</f>
        <v>11362.61</v>
      </c>
      <c r="I40" s="4">
        <f>Mountaineer!I40+'Charles Town'!I40+Greenbrier!I40+'Mardi Gras'!I40</f>
        <v>1124898.79</v>
      </c>
    </row>
    <row r="41" spans="1:9" ht="15" customHeight="1" x14ac:dyDescent="0.25">
      <c r="A41" s="26">
        <f>Mountaineer!A41</f>
        <v>46074</v>
      </c>
      <c r="B41" s="4">
        <f>Mountaineer!B41+'Charles Town'!B41+Greenbrier!B41+'Mardi Gras'!B41</f>
        <v>201438287.81999999</v>
      </c>
      <c r="C41" s="4">
        <f>Mountaineer!C41+'Charles Town'!C41+Greenbrier!C41+'Mardi Gras'!C41</f>
        <v>192266700.72</v>
      </c>
      <c r="D41" s="4">
        <f>Mountaineer!D41+'Charles Town'!D41+Greenbrier!D41+'Mardi Gras'!D41</f>
        <v>9171587.099999994</v>
      </c>
      <c r="E41" s="4">
        <f>Mountaineer!E41+'Charles Town'!E41+Greenbrier!E41+'Mardi Gras'!E41</f>
        <v>1375738.0699999998</v>
      </c>
      <c r="F41" s="4">
        <f>Mountaineer!F41+'Charles Town'!F41+Greenbrier!F41+'Mardi Gras'!F41</f>
        <v>206360.71000000002</v>
      </c>
      <c r="G41" s="4">
        <f>Mountaineer!G41+'Charles Town'!G41+Greenbrier!G41+'Mardi Gras'!G41</f>
        <v>1169377.3599999999</v>
      </c>
      <c r="H41" s="4">
        <f>Mountaineer!H41+'Charles Town'!H41+Greenbrier!H41+'Mardi Gras'!H41</f>
        <v>11693.779999999999</v>
      </c>
      <c r="I41" s="4">
        <f>Mountaineer!I41+'Charles Town'!I41+Greenbrier!I41+'Mardi Gras'!I41</f>
        <v>1157683.58</v>
      </c>
    </row>
    <row r="42" spans="1:9" ht="15" customHeight="1" x14ac:dyDescent="0.25">
      <c r="A42" s="26">
        <f>Mountaineer!A42</f>
        <v>46081</v>
      </c>
      <c r="B42" s="4">
        <f>Mountaineer!B42+'Charles Town'!B42+Greenbrier!B42+'Mardi Gras'!B42</f>
        <v>228100861.83000001</v>
      </c>
      <c r="C42" s="4">
        <f>Mountaineer!C42+'Charles Town'!C42+Greenbrier!C42+'Mardi Gras'!C42</f>
        <v>218949441.25</v>
      </c>
      <c r="D42" s="4">
        <f>Mountaineer!D42+'Charles Town'!D42+Greenbrier!D42+'Mardi Gras'!D42</f>
        <v>9151420.5800000131</v>
      </c>
      <c r="E42" s="4">
        <f>Mountaineer!E42+'Charles Town'!E42+Greenbrier!E42+'Mardi Gras'!E42</f>
        <v>1372713.09</v>
      </c>
      <c r="F42" s="4">
        <f>Mountaineer!F42+'Charles Town'!F42+Greenbrier!F42+'Mardi Gras'!F42</f>
        <v>205906.96000000002</v>
      </c>
      <c r="G42" s="4">
        <f>Mountaineer!G42+'Charles Town'!G42+Greenbrier!G42+'Mardi Gras'!G42</f>
        <v>1166806.1299999999</v>
      </c>
      <c r="H42" s="4">
        <f>Mountaineer!H42+'Charles Town'!H42+Greenbrier!H42+'Mardi Gras'!H42</f>
        <v>11668.06</v>
      </c>
      <c r="I42" s="4">
        <f>Mountaineer!I42+'Charles Town'!I42+Greenbrier!I42+'Mardi Gras'!I42</f>
        <v>1155138.0699999998</v>
      </c>
    </row>
    <row r="43" spans="1:9" ht="15" customHeight="1" x14ac:dyDescent="0.25">
      <c r="A43" s="26">
        <f>Mountaineer!A43</f>
        <v>46088</v>
      </c>
      <c r="B43" s="4">
        <f>Mountaineer!B43+'Charles Town'!B43+Greenbrier!B43+'Mardi Gras'!B43</f>
        <v>220003367.99000001</v>
      </c>
      <c r="C43" s="4">
        <f>Mountaineer!C43+'Charles Town'!C43+Greenbrier!C43+'Mardi Gras'!C43</f>
        <v>209349043.70000002</v>
      </c>
      <c r="D43" s="4">
        <f>Mountaineer!D43+'Charles Town'!D43+Greenbrier!D43+'Mardi Gras'!D43</f>
        <v>10654324.289999992</v>
      </c>
      <c r="E43" s="4">
        <f>Mountaineer!E43+'Charles Town'!E43+Greenbrier!E43+'Mardi Gras'!E43</f>
        <v>1598148.65</v>
      </c>
      <c r="F43" s="4">
        <f>Mountaineer!F43+'Charles Town'!F43+Greenbrier!F43+'Mardi Gras'!F43</f>
        <v>239722.28999999998</v>
      </c>
      <c r="G43" s="4">
        <f>Mountaineer!G43+'Charles Town'!G43+Greenbrier!G43+'Mardi Gras'!G43</f>
        <v>1358426.36</v>
      </c>
      <c r="H43" s="4">
        <f>Mountaineer!H43+'Charles Town'!H43+Greenbrier!H43+'Mardi Gras'!H43</f>
        <v>13584.25</v>
      </c>
      <c r="I43" s="4">
        <f>Mountaineer!I43+'Charles Town'!I43+Greenbrier!I43+'Mardi Gras'!I43</f>
        <v>1344842.1099999999</v>
      </c>
    </row>
    <row r="44" spans="1:9" ht="15" customHeight="1" x14ac:dyDescent="0.25">
      <c r="A44" s="26">
        <f>Mountaineer!A44</f>
        <v>46095</v>
      </c>
      <c r="B44" s="4">
        <f>Mountaineer!B44+'Charles Town'!B44+Greenbrier!B44+'Mardi Gras'!B44</f>
        <v>212743773.73000002</v>
      </c>
      <c r="C44" s="4">
        <f>Mountaineer!C44+'Charles Town'!C44+Greenbrier!C44+'Mardi Gras'!C44</f>
        <v>204023497.64999998</v>
      </c>
      <c r="D44" s="4">
        <f>Mountaineer!D44+'Charles Town'!D44+Greenbrier!D44+'Mardi Gras'!D44</f>
        <v>8720276.0800000131</v>
      </c>
      <c r="E44" s="4">
        <f>Mountaineer!E44+'Charles Town'!E44+Greenbrier!E44+'Mardi Gras'!E44</f>
        <v>1308041.3999999999</v>
      </c>
      <c r="F44" s="4">
        <f>Mountaineer!F44+'Charles Town'!F44+Greenbrier!F44+'Mardi Gras'!F44</f>
        <v>196206.21999999997</v>
      </c>
      <c r="G44" s="4">
        <f>Mountaineer!G44+'Charles Town'!G44+Greenbrier!G44+'Mardi Gras'!G44</f>
        <v>1111835.18</v>
      </c>
      <c r="H44" s="4">
        <f>Mountaineer!H44+'Charles Town'!H44+Greenbrier!H44+'Mardi Gras'!H44</f>
        <v>11118.35</v>
      </c>
      <c r="I44" s="4">
        <f>Mountaineer!I44+'Charles Town'!I44+Greenbrier!I44+'Mardi Gras'!I44</f>
        <v>1100716.83</v>
      </c>
    </row>
    <row r="45" spans="1:9" ht="15" customHeight="1" x14ac:dyDescent="0.25">
      <c r="A45" s="26">
        <f>Mountaineer!A45</f>
        <v>46102</v>
      </c>
      <c r="B45" s="4">
        <f>Mountaineer!B45+'Charles Town'!B45+Greenbrier!B45+'Mardi Gras'!B45</f>
        <v>212222287.55000001</v>
      </c>
      <c r="C45" s="4">
        <f>Mountaineer!C45+'Charles Town'!C45+Greenbrier!C45+'Mardi Gras'!C45</f>
        <v>202588754.56</v>
      </c>
      <c r="D45" s="4">
        <f>Mountaineer!D45+'Charles Town'!D45+Greenbrier!D45+'Mardi Gras'!D45</f>
        <v>9633532.9899999872</v>
      </c>
      <c r="E45" s="4">
        <f>Mountaineer!E45+'Charles Town'!E45+Greenbrier!E45+'Mardi Gras'!E45</f>
        <v>1445029.96</v>
      </c>
      <c r="F45" s="4">
        <f>Mountaineer!F45+'Charles Town'!F45+Greenbrier!F45+'Mardi Gras'!F45</f>
        <v>216754.5</v>
      </c>
      <c r="G45" s="4">
        <f>Mountaineer!G45+'Charles Town'!G45+Greenbrier!G45+'Mardi Gras'!G45</f>
        <v>1228275.46</v>
      </c>
      <c r="H45" s="4">
        <f>Mountaineer!H45+'Charles Town'!H45+Greenbrier!H45+'Mardi Gras'!H45</f>
        <v>12282.76</v>
      </c>
      <c r="I45" s="4">
        <f>Mountaineer!I45+'Charles Town'!I45+Greenbrier!I45+'Mardi Gras'!I45</f>
        <v>1215992.7</v>
      </c>
    </row>
    <row r="46" spans="1:9" ht="15" customHeight="1" x14ac:dyDescent="0.25">
      <c r="A46" s="26">
        <f>Mountaineer!A46</f>
        <v>46109</v>
      </c>
      <c r="B46" s="4">
        <f>Mountaineer!B46+'Charles Town'!B46+Greenbrier!B46+'Mardi Gras'!B46</f>
        <v>205715876.19</v>
      </c>
      <c r="C46" s="4">
        <f>Mountaineer!C46+'Charles Town'!C46+Greenbrier!C46+'Mardi Gras'!C46</f>
        <v>196444995.13999999</v>
      </c>
      <c r="D46" s="4">
        <f>Mountaineer!D46+'Charles Town'!D46+Greenbrier!D46+'Mardi Gras'!D46</f>
        <v>9270881.049999997</v>
      </c>
      <c r="E46" s="4">
        <f>Mountaineer!E46+'Charles Town'!E46+Greenbrier!E46+'Mardi Gras'!E46</f>
        <v>1390632.16</v>
      </c>
      <c r="F46" s="4">
        <f>Mountaineer!F46+'Charles Town'!F46+Greenbrier!F46+'Mardi Gras'!F46</f>
        <v>208594.81999999998</v>
      </c>
      <c r="G46" s="4">
        <f>Mountaineer!G46+'Charles Town'!G46+Greenbrier!G46+'Mardi Gras'!G46</f>
        <v>1182037.3399999999</v>
      </c>
      <c r="H46" s="4">
        <f>Mountaineer!H46+'Charles Town'!H46+Greenbrier!H46+'Mardi Gras'!H46</f>
        <v>11820.36</v>
      </c>
      <c r="I46" s="4">
        <f>Mountaineer!I46+'Charles Town'!I46+Greenbrier!I46+'Mardi Gras'!I46</f>
        <v>1170216.98</v>
      </c>
    </row>
    <row r="47" spans="1:9" ht="15" customHeight="1" x14ac:dyDescent="0.25">
      <c r="A47" s="26">
        <f>Mountaineer!A47</f>
        <v>46116</v>
      </c>
      <c r="B47" s="4">
        <f>Mountaineer!B47+'Charles Town'!B47+Greenbrier!B47+'Mardi Gras'!B47</f>
        <v>210109798.25999999</v>
      </c>
      <c r="C47" s="4">
        <f>Mountaineer!C47+'Charles Town'!C47+Greenbrier!C47+'Mardi Gras'!C47</f>
        <v>201343955.41</v>
      </c>
      <c r="D47" s="4">
        <f>Mountaineer!D47+'Charles Town'!D47+Greenbrier!D47+'Mardi Gras'!D47</f>
        <v>8765842.849999994</v>
      </c>
      <c r="E47" s="4">
        <f>Mountaineer!E47+'Charles Town'!E47+Greenbrier!E47+'Mardi Gras'!E47</f>
        <v>1314876.42</v>
      </c>
      <c r="F47" s="4">
        <f>Mountaineer!F47+'Charles Town'!F47+Greenbrier!F47+'Mardi Gras'!F47</f>
        <v>197231.47</v>
      </c>
      <c r="G47" s="4">
        <f>Mountaineer!G47+'Charles Town'!G47+Greenbrier!G47+'Mardi Gras'!G47</f>
        <v>1117644.95</v>
      </c>
      <c r="H47" s="4">
        <f>Mountaineer!H47+'Charles Town'!H47+Greenbrier!H47+'Mardi Gras'!H47</f>
        <v>11176.45</v>
      </c>
      <c r="I47" s="4">
        <f>Mountaineer!I47+'Charles Town'!I47+Greenbrier!I47+'Mardi Gras'!I47</f>
        <v>1106468.5</v>
      </c>
    </row>
    <row r="48" spans="1:9" ht="15" customHeight="1" x14ac:dyDescent="0.25">
      <c r="A48" s="26">
        <f>Mountaineer!A48</f>
        <v>46123</v>
      </c>
      <c r="B48" s="4">
        <f>Mountaineer!B48+'Charles Town'!B48+Greenbrier!B48+'Mardi Gras'!B48</f>
        <v>206974853.56999999</v>
      </c>
      <c r="C48" s="4">
        <f>Mountaineer!C48+'Charles Town'!C48+Greenbrier!C48+'Mardi Gras'!C48</f>
        <v>197718599.16000003</v>
      </c>
      <c r="D48" s="4">
        <f>Mountaineer!D48+'Charles Town'!D48+Greenbrier!D48+'Mardi Gras'!D48</f>
        <v>9256254.4099999815</v>
      </c>
      <c r="E48" s="4">
        <f>Mountaineer!E48+'Charles Town'!E48+Greenbrier!E48+'Mardi Gras'!E48</f>
        <v>1388438.1500000001</v>
      </c>
      <c r="F48" s="4">
        <f>Mountaineer!F48+'Charles Town'!F48+Greenbrier!F48+'Mardi Gras'!F48</f>
        <v>208265.72999999998</v>
      </c>
      <c r="G48" s="4">
        <f>Mountaineer!G48+'Charles Town'!G48+Greenbrier!G48+'Mardi Gras'!G48</f>
        <v>1180172.42</v>
      </c>
      <c r="H48" s="4">
        <f>Mountaineer!H48+'Charles Town'!H48+Greenbrier!H48+'Mardi Gras'!H48</f>
        <v>11801.720000000001</v>
      </c>
      <c r="I48" s="4">
        <f>Mountaineer!I48+'Charles Town'!I48+Greenbrier!I48+'Mardi Gras'!I48</f>
        <v>1168370.7</v>
      </c>
    </row>
    <row r="49" spans="1:9" ht="15" customHeight="1" x14ac:dyDescent="0.25">
      <c r="A49" s="26">
        <f>Mountaineer!A49</f>
        <v>46130</v>
      </c>
      <c r="B49" s="4">
        <f>Mountaineer!B49+'Charles Town'!B49+Greenbrier!B49+'Mardi Gras'!B49</f>
        <v>203563932.70999998</v>
      </c>
      <c r="C49" s="4">
        <f>Mountaineer!C49+'Charles Town'!C49+Greenbrier!C49+'Mardi Gras'!C49</f>
        <v>195276064.34</v>
      </c>
      <c r="D49" s="4">
        <f>Mountaineer!D49+'Charles Town'!D49+Greenbrier!D49+'Mardi Gras'!D49</f>
        <v>8287868.3699999899</v>
      </c>
      <c r="E49" s="4">
        <f>Mountaineer!E49+'Charles Town'!E49+Greenbrier!E49+'Mardi Gras'!E49</f>
        <v>1243180.2599999998</v>
      </c>
      <c r="F49" s="4">
        <f>Mountaineer!F49+'Charles Town'!F49+Greenbrier!F49+'Mardi Gras'!F49</f>
        <v>186477.03999999998</v>
      </c>
      <c r="G49" s="4">
        <f>Mountaineer!G49+'Charles Town'!G49+Greenbrier!G49+'Mardi Gras'!G49</f>
        <v>1056703.22</v>
      </c>
      <c r="H49" s="4">
        <f>Mountaineer!H49+'Charles Town'!H49+Greenbrier!H49+'Mardi Gras'!H49</f>
        <v>10567.03</v>
      </c>
      <c r="I49" s="4">
        <f>Mountaineer!I49+'Charles Town'!I49+Greenbrier!I49+'Mardi Gras'!I49</f>
        <v>1046136.19</v>
      </c>
    </row>
    <row r="50" spans="1:9" ht="15" customHeight="1" x14ac:dyDescent="0.25">
      <c r="A50" s="26">
        <f>Mountaineer!A50</f>
        <v>46137</v>
      </c>
      <c r="B50" s="4">
        <f>Mountaineer!B50+'Charles Town'!B50+Greenbrier!B50+'Mardi Gras'!B50</f>
        <v>202343922.10999998</v>
      </c>
      <c r="C50" s="4">
        <f>Mountaineer!C50+'Charles Town'!C50+Greenbrier!C50+'Mardi Gras'!C50</f>
        <v>193187694.17999998</v>
      </c>
      <c r="D50" s="4">
        <f>Mountaineer!D50+'Charles Town'!D50+Greenbrier!D50+'Mardi Gras'!D50</f>
        <v>9156227.9299999923</v>
      </c>
      <c r="E50" s="4">
        <f>Mountaineer!E50+'Charles Town'!E50+Greenbrier!E50+'Mardi Gras'!E50</f>
        <v>1373434.2100000002</v>
      </c>
      <c r="F50" s="4">
        <f>Mountaineer!F50+'Charles Town'!F50+Greenbrier!F50+'Mardi Gras'!F50</f>
        <v>206015.12</v>
      </c>
      <c r="G50" s="4">
        <f>Mountaineer!G50+'Charles Town'!G50+Greenbrier!G50+'Mardi Gras'!G50</f>
        <v>1167419.0899999999</v>
      </c>
      <c r="H50" s="4">
        <f>Mountaineer!H50+'Charles Town'!H50+Greenbrier!H50+'Mardi Gras'!H50</f>
        <v>11674.2</v>
      </c>
      <c r="I50" s="4">
        <f>Mountaineer!I50+'Charles Town'!I50+Greenbrier!I50+'Mardi Gras'!I50</f>
        <v>1155744.8900000001</v>
      </c>
    </row>
    <row r="51" spans="1:9" ht="15" customHeight="1" x14ac:dyDescent="0.25">
      <c r="A51" s="26">
        <f>Mountaineer!A51</f>
        <v>46144</v>
      </c>
      <c r="B51" s="4">
        <f>Mountaineer!B51+'Charles Town'!B51+Greenbrier!B51+'Mardi Gras'!B51</f>
        <v>224064105.5</v>
      </c>
      <c r="C51" s="4">
        <f>Mountaineer!C51+'Charles Town'!C51+Greenbrier!C51+'Mardi Gras'!C51</f>
        <v>214471720.11999997</v>
      </c>
      <c r="D51" s="4">
        <f>Mountaineer!D51+'Charles Town'!D51+Greenbrier!D51+'Mardi Gras'!D51</f>
        <v>9592385.3800000027</v>
      </c>
      <c r="E51" s="4">
        <f>Mountaineer!E51+'Charles Town'!E51+Greenbrier!E51+'Mardi Gras'!E51</f>
        <v>1438857.83</v>
      </c>
      <c r="F51" s="4">
        <f>Mountaineer!F51+'Charles Town'!F51+Greenbrier!F51+'Mardi Gras'!F51</f>
        <v>215828.68</v>
      </c>
      <c r="G51" s="4">
        <f>Mountaineer!G51+'Charles Town'!G51+Greenbrier!G51+'Mardi Gras'!G51</f>
        <v>1223029.1499999999</v>
      </c>
      <c r="H51" s="4">
        <f>Mountaineer!H51+'Charles Town'!H51+Greenbrier!H51+'Mardi Gras'!H51</f>
        <v>12230.289999999999</v>
      </c>
      <c r="I51" s="4">
        <f>Mountaineer!I51+'Charles Town'!I51+Greenbrier!I51+'Mardi Gras'!I51</f>
        <v>1210798.8599999999</v>
      </c>
    </row>
    <row r="52" spans="1:9" ht="15" customHeight="1" x14ac:dyDescent="0.25">
      <c r="A52" s="26">
        <f>Mountaineer!A52</f>
        <v>46151</v>
      </c>
      <c r="B52" s="4">
        <f>Mountaineer!B52+'Charles Town'!B52+Greenbrier!B52+'Mardi Gras'!B52</f>
        <v>204578177.78999999</v>
      </c>
      <c r="C52" s="4">
        <f>Mountaineer!C52+'Charles Town'!C52+Greenbrier!C52+'Mardi Gras'!C52</f>
        <v>195289791.28999999</v>
      </c>
      <c r="D52" s="4">
        <f>Mountaineer!D52+'Charles Town'!D52+Greenbrier!D52+'Mardi Gras'!D52</f>
        <v>9288386.5000000149</v>
      </c>
      <c r="E52" s="4">
        <f>Mountaineer!E52+'Charles Town'!E52+Greenbrier!E52+'Mardi Gras'!E52</f>
        <v>1393257.98</v>
      </c>
      <c r="F52" s="4">
        <f>Mountaineer!F52+'Charles Town'!F52+Greenbrier!F52+'Mardi Gras'!F52</f>
        <v>208988.7</v>
      </c>
      <c r="G52" s="4">
        <f>Mountaineer!G52+'Charles Town'!G52+Greenbrier!G52+'Mardi Gras'!G52</f>
        <v>1184269.28</v>
      </c>
      <c r="H52" s="4">
        <f>Mountaineer!H52+'Charles Town'!H52+Greenbrier!H52+'Mardi Gras'!H52</f>
        <v>11842.69</v>
      </c>
      <c r="I52" s="4">
        <f>Mountaineer!I52+'Charles Town'!I52+Greenbrier!I52+'Mardi Gras'!I52</f>
        <v>1172426.5900000001</v>
      </c>
    </row>
    <row r="53" spans="1:9" ht="15" customHeight="1" x14ac:dyDescent="0.25">
      <c r="A53" s="26">
        <f>Mountaineer!A53</f>
        <v>46158</v>
      </c>
      <c r="B53" s="4">
        <f>Mountaineer!B53+'Charles Town'!B53+Greenbrier!B53+'Mardi Gras'!B53</f>
        <v>194885071.27000001</v>
      </c>
      <c r="C53" s="4">
        <f>Mountaineer!C53+'Charles Town'!C53+Greenbrier!C53+'Mardi Gras'!C53</f>
        <v>185669473.94</v>
      </c>
      <c r="D53" s="4">
        <f>Mountaineer!D53+'Charles Town'!D53+Greenbrier!D53+'Mardi Gras'!D53</f>
        <v>9215597.3300000206</v>
      </c>
      <c r="E53" s="4">
        <f>Mountaineer!E53+'Charles Town'!E53+Greenbrier!E53+'Mardi Gras'!E53</f>
        <v>1382339.61</v>
      </c>
      <c r="F53" s="4">
        <f>Mountaineer!F53+'Charles Town'!F53+Greenbrier!F53+'Mardi Gras'!F53</f>
        <v>207350.94</v>
      </c>
      <c r="G53" s="4">
        <f>Mountaineer!G53+'Charles Town'!G53+Greenbrier!G53+'Mardi Gras'!G53</f>
        <v>1174988.67</v>
      </c>
      <c r="H53" s="4">
        <f>Mountaineer!H53+'Charles Town'!H53+Greenbrier!H53+'Mardi Gras'!H53</f>
        <v>11749.880000000001</v>
      </c>
      <c r="I53" s="4">
        <f>Mountaineer!I53+'Charles Town'!I53+Greenbrier!I53+'Mardi Gras'!I53</f>
        <v>1163238.7899999998</v>
      </c>
    </row>
    <row r="54" spans="1:9" ht="15" customHeight="1" x14ac:dyDescent="0.25">
      <c r="A54" s="26">
        <f>Mountaineer!A54</f>
        <v>46165</v>
      </c>
      <c r="B54" s="4">
        <f>Mountaineer!B54+'Charles Town'!B54+Greenbrier!B54+'Mardi Gras'!B54</f>
        <v>219895671.88999999</v>
      </c>
      <c r="C54" s="4">
        <f>Mountaineer!C54+'Charles Town'!C54+Greenbrier!C54+'Mardi Gras'!C54</f>
        <v>211333049.44999999</v>
      </c>
      <c r="D54" s="4">
        <f>Mountaineer!D54+'Charles Town'!D54+Greenbrier!D54+'Mardi Gras'!D54</f>
        <v>8562622.4399999976</v>
      </c>
      <c r="E54" s="4">
        <f>Mountaineer!E54+'Charles Town'!E54+Greenbrier!E54+'Mardi Gras'!E54</f>
        <v>1284393.3599999999</v>
      </c>
      <c r="F54" s="4">
        <f>Mountaineer!F54+'Charles Town'!F54+Greenbrier!F54+'Mardi Gras'!F54</f>
        <v>192658.99</v>
      </c>
      <c r="G54" s="4">
        <f>Mountaineer!G54+'Charles Town'!G54+Greenbrier!G54+'Mardi Gras'!G54</f>
        <v>1091734.3700000001</v>
      </c>
      <c r="H54" s="4">
        <f>Mountaineer!H54+'Charles Town'!H54+Greenbrier!H54+'Mardi Gras'!H54</f>
        <v>10917.35</v>
      </c>
      <c r="I54" s="4">
        <f>Mountaineer!I54+'Charles Town'!I54+Greenbrier!I54+'Mardi Gras'!I54</f>
        <v>1080817.02</v>
      </c>
    </row>
    <row r="55" spans="1:9" ht="15" customHeight="1" x14ac:dyDescent="0.25">
      <c r="A55" s="26">
        <f>Mountaineer!A55</f>
        <v>46172</v>
      </c>
      <c r="B55" s="4">
        <f>Mountaineer!B55+'Charles Town'!B55+Greenbrier!B55+'Mardi Gras'!B55</f>
        <v>197241794.17999998</v>
      </c>
      <c r="C55" s="4">
        <f>Mountaineer!C55+'Charles Town'!C55+Greenbrier!C55+'Mardi Gras'!C55</f>
        <v>188874418.94</v>
      </c>
      <c r="D55" s="4">
        <f>Mountaineer!D55+'Charles Town'!D55+Greenbrier!D55+'Mardi Gras'!D55</f>
        <v>8367375.2400000021</v>
      </c>
      <c r="E55" s="4">
        <f>Mountaineer!E55+'Charles Town'!E55+Greenbrier!E55+'Mardi Gras'!E55</f>
        <v>1255106.3</v>
      </c>
      <c r="F55" s="4">
        <f>Mountaineer!F55+'Charles Town'!F55+Greenbrier!F55+'Mardi Gras'!F55</f>
        <v>188265.95</v>
      </c>
      <c r="G55" s="4">
        <f>Mountaineer!G55+'Charles Town'!G55+Greenbrier!G55+'Mardi Gras'!G55</f>
        <v>1066840.3500000001</v>
      </c>
      <c r="H55" s="4">
        <f>Mountaineer!H55+'Charles Town'!H55+Greenbrier!H55+'Mardi Gras'!H55</f>
        <v>10668.4</v>
      </c>
      <c r="I55" s="4">
        <f>Mountaineer!I55+'Charles Town'!I55+Greenbrier!I55+'Mardi Gras'!I55</f>
        <v>1056171.9500000002</v>
      </c>
    </row>
    <row r="56" spans="1:9" ht="15" customHeight="1" x14ac:dyDescent="0.25">
      <c r="A56" s="26">
        <f>Mountaineer!A56</f>
        <v>46179</v>
      </c>
      <c r="B56" s="4">
        <f>Mountaineer!B56+'Charles Town'!B56+Greenbrier!B56+'Mardi Gras'!B56</f>
        <v>199103311.91</v>
      </c>
      <c r="C56" s="4">
        <f>Mountaineer!C56+'Charles Town'!C56+Greenbrier!C56+'Mardi Gras'!C56</f>
        <v>189558031.51000002</v>
      </c>
      <c r="D56" s="4">
        <f>Mountaineer!D56+'Charles Town'!D56+Greenbrier!D56+'Mardi Gras'!D56</f>
        <v>9545280.3999999985</v>
      </c>
      <c r="E56" s="4">
        <f>Mountaineer!E56+'Charles Town'!E56+Greenbrier!E56+'Mardi Gras'!E56</f>
        <v>1431792.0599999998</v>
      </c>
      <c r="F56" s="4">
        <f>Mountaineer!F56+'Charles Town'!F56+Greenbrier!F56+'Mardi Gras'!F56</f>
        <v>214768.81000000003</v>
      </c>
      <c r="G56" s="4">
        <f>Mountaineer!G56+'Charles Town'!G56+Greenbrier!G56+'Mardi Gras'!G56</f>
        <v>1217023.25</v>
      </c>
      <c r="H56" s="4">
        <f>Mountaineer!H56+'Charles Town'!H56+Greenbrier!H56+'Mardi Gras'!H56</f>
        <v>12170.23</v>
      </c>
      <c r="I56" s="4">
        <f>Mountaineer!I56+'Charles Town'!I56+Greenbrier!I56+'Mardi Gras'!I56</f>
        <v>1204853.0199999998</v>
      </c>
    </row>
    <row r="57" spans="1:9" ht="15" customHeight="1" x14ac:dyDescent="0.25">
      <c r="A57" s="26">
        <f>Mountaineer!A57</f>
        <v>46186</v>
      </c>
      <c r="B57" s="4">
        <f>Mountaineer!B57+'Charles Town'!B57+Greenbrier!B57+'Mardi Gras'!B57</f>
        <v>186496735.32999998</v>
      </c>
      <c r="C57" s="4">
        <f>Mountaineer!C57+'Charles Town'!C57+Greenbrier!C57+'Mardi Gras'!C57</f>
        <v>178120513.30000001</v>
      </c>
      <c r="D57" s="4">
        <f>Mountaineer!D57+'Charles Town'!D57+Greenbrier!D57+'Mardi Gras'!D57</f>
        <v>8376222.0299999937</v>
      </c>
      <c r="E57" s="4">
        <f>Mountaineer!E57+'Charles Town'!E57+Greenbrier!E57+'Mardi Gras'!E57</f>
        <v>1256433.32</v>
      </c>
      <c r="F57" s="4">
        <f>Mountaineer!F57+'Charles Town'!F57+Greenbrier!F57+'Mardi Gras'!F57</f>
        <v>188465</v>
      </c>
      <c r="G57" s="4">
        <f>Mountaineer!G57+'Charles Town'!G57+Greenbrier!G57+'Mardi Gras'!G57</f>
        <v>1067968.32</v>
      </c>
      <c r="H57" s="4">
        <f>Mountaineer!H57+'Charles Town'!H57+Greenbrier!H57+'Mardi Gras'!H57</f>
        <v>10679.69</v>
      </c>
      <c r="I57" s="4">
        <f>Mountaineer!I57+'Charles Town'!I57+Greenbrier!I57+'Mardi Gras'!I57</f>
        <v>1057288.6299999999</v>
      </c>
    </row>
    <row r="58" spans="1:9" ht="15" customHeight="1" x14ac:dyDescent="0.25">
      <c r="A58" s="26">
        <f>Mountaineer!A58</f>
        <v>46193</v>
      </c>
      <c r="B58" s="4">
        <f>Mountaineer!B58+'Charles Town'!B58+Greenbrier!B58+'Mardi Gras'!B58</f>
        <v>206413246.63</v>
      </c>
      <c r="C58" s="4">
        <f>Mountaineer!C58+'Charles Town'!C58+Greenbrier!C58+'Mardi Gras'!C58</f>
        <v>197161886.66999999</v>
      </c>
      <c r="D58" s="4">
        <f>Mountaineer!D58+'Charles Town'!D58+Greenbrier!D58+'Mardi Gras'!D58</f>
        <v>9251359.9600000009</v>
      </c>
      <c r="E58" s="4">
        <f>Mountaineer!E58+'Charles Town'!E58+Greenbrier!E58+'Mardi Gras'!E58</f>
        <v>1387704.01</v>
      </c>
      <c r="F58" s="4">
        <f>Mountaineer!F58+'Charles Town'!F58+Greenbrier!F58+'Mardi Gras'!F58</f>
        <v>208155.61</v>
      </c>
      <c r="G58" s="4">
        <f>Mountaineer!G58+'Charles Town'!G58+Greenbrier!G58+'Mardi Gras'!G58</f>
        <v>1179548.3999999999</v>
      </c>
      <c r="H58" s="4">
        <f>Mountaineer!H58+'Charles Town'!H58+Greenbrier!H58+'Mardi Gras'!H58</f>
        <v>11795.48</v>
      </c>
      <c r="I58" s="4">
        <f>Mountaineer!I58+'Charles Town'!I58+Greenbrier!I58+'Mardi Gras'!I58</f>
        <v>1167752.92</v>
      </c>
    </row>
    <row r="59" spans="1:9" x14ac:dyDescent="0.25">
      <c r="E59" s="5"/>
      <c r="F59" s="5"/>
      <c r="G59" s="5"/>
      <c r="H59" s="5"/>
    </row>
    <row r="60" spans="1:9" ht="15" customHeight="1" thickBot="1" x14ac:dyDescent="0.3">
      <c r="B60" s="6">
        <f t="shared" ref="B60:I60" si="0">SUM(B8:B59)</f>
        <v>9679396423.159996</v>
      </c>
      <c r="C60" s="6">
        <f t="shared" si="0"/>
        <v>9253105396.4899998</v>
      </c>
      <c r="D60" s="6">
        <f t="shared" si="0"/>
        <v>426291026.66999978</v>
      </c>
      <c r="E60" s="6">
        <f t="shared" si="0"/>
        <v>63943654.039999992</v>
      </c>
      <c r="F60" s="6">
        <f t="shared" si="0"/>
        <v>9591548.1499999966</v>
      </c>
      <c r="G60" s="6">
        <f t="shared" si="0"/>
        <v>54352105.890000008</v>
      </c>
      <c r="H60" s="6">
        <f t="shared" si="0"/>
        <v>543521.07999999996</v>
      </c>
      <c r="I60" s="6">
        <f t="shared" si="0"/>
        <v>53808584.81000001</v>
      </c>
    </row>
    <row r="61" spans="1:9" ht="15" customHeight="1" thickTop="1" x14ac:dyDescent="0.25"/>
    <row r="62" spans="1:9" s="12" customFormat="1" ht="15" customHeight="1" x14ac:dyDescent="0.25">
      <c r="A62" s="11" t="s">
        <v>17</v>
      </c>
    </row>
    <row r="63" spans="1:9" s="12" customFormat="1" ht="15" customHeight="1" x14ac:dyDescent="0.25">
      <c r="A63" s="7" t="s">
        <v>14</v>
      </c>
    </row>
    <row r="64" spans="1:9" s="12" customFormat="1" ht="15" customHeight="1" x14ac:dyDescent="0.25">
      <c r="A64" s="7" t="s">
        <v>15</v>
      </c>
    </row>
  </sheetData>
  <mergeCells count="4">
    <mergeCell ref="A1:I1"/>
    <mergeCell ref="A2:I2"/>
    <mergeCell ref="A3:I3"/>
    <mergeCell ref="A4:I4"/>
  </mergeCells>
  <pageMargins left="0.25" right="0.25" top="0.25" bottom="0.25" header="0" footer="0"/>
  <pageSetup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50"/>
  <sheetViews>
    <sheetView zoomScaleNormal="100" workbookViewId="0">
      <pane ySplit="6" topLeftCell="A35" activePane="bottomLeft" state="frozen"/>
      <selection pane="bottomLeft" activeCell="A59" sqref="A5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6" width="14.7109375" style="12" customWidth="1"/>
    <col min="7" max="7" width="15.7109375" style="12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9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1183981000.6700003</v>
      </c>
      <c r="C4" s="21">
        <v>1131855123.0200002</v>
      </c>
      <c r="D4" s="20">
        <v>52125877.649999991</v>
      </c>
      <c r="E4" s="20">
        <v>7818881.6899999995</v>
      </c>
      <c r="F4" s="20">
        <v>1172832.27</v>
      </c>
      <c r="G4" s="20">
        <v>6646049.4199999999</v>
      </c>
      <c r="H4" s="22">
        <v>66460.489999999991</v>
      </c>
      <c r="I4" s="20">
        <v>6579588.9299999988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">
        <v>18</v>
      </c>
      <c r="B8" s="15">
        <v>19729782.859999999</v>
      </c>
      <c r="C8" s="15">
        <v>18934577.289999999</v>
      </c>
      <c r="D8" s="15">
        <f t="shared" ref="D8" si="0">B8-C8</f>
        <v>795205.5700000003</v>
      </c>
      <c r="E8" s="15">
        <f>ROUND(D8*0.15,2)-0.01</f>
        <v>119280.83</v>
      </c>
      <c r="F8" s="15">
        <f t="shared" ref="F8" si="1">ROUND(E8*0.15,2)</f>
        <v>17892.12</v>
      </c>
      <c r="G8" s="15">
        <f t="shared" ref="G8" si="2">E8-F8</f>
        <v>101388.71</v>
      </c>
      <c r="H8" s="15">
        <f t="shared" ref="H8" si="3">ROUND(G8*0.01,2)</f>
        <v>1013.89</v>
      </c>
      <c r="I8" s="16">
        <f t="shared" ref="I8" si="4">G8-H8</f>
        <v>100374.82</v>
      </c>
    </row>
    <row r="9" spans="1:9" ht="15" customHeight="1" x14ac:dyDescent="0.25">
      <c r="A9" s="27">
        <v>45850</v>
      </c>
      <c r="B9" s="15">
        <v>32525851.890000001</v>
      </c>
      <c r="C9" s="15">
        <v>31395520.690000001</v>
      </c>
      <c r="D9" s="15">
        <f t="shared" ref="D9" si="5">B9-C9</f>
        <v>1130331.1999999993</v>
      </c>
      <c r="E9" s="15">
        <f>ROUND(D9*0.15,2)-0.01</f>
        <v>169549.66999999998</v>
      </c>
      <c r="F9" s="15">
        <f t="shared" ref="F9" si="6">ROUND(E9*0.15,2)</f>
        <v>25432.45</v>
      </c>
      <c r="G9" s="15">
        <f t="shared" ref="G9" si="7">E9-F9</f>
        <v>144117.21999999997</v>
      </c>
      <c r="H9" s="15">
        <f t="shared" ref="H9" si="8">ROUND(G9*0.01,2)</f>
        <v>1441.17</v>
      </c>
      <c r="I9" s="16">
        <f t="shared" ref="I9" si="9">G9-H9</f>
        <v>142676.04999999996</v>
      </c>
    </row>
    <row r="10" spans="1:9" ht="15" customHeight="1" x14ac:dyDescent="0.25">
      <c r="A10" s="27">
        <f t="shared" ref="A10:A15" si="10">A9+7</f>
        <v>45857</v>
      </c>
      <c r="B10" s="15">
        <v>25777641.339999996</v>
      </c>
      <c r="C10" s="15">
        <v>24669763.16</v>
      </c>
      <c r="D10" s="15">
        <f t="shared" ref="D10" si="11">B10-C10</f>
        <v>1107878.179999996</v>
      </c>
      <c r="E10" s="15">
        <f>ROUND(D10*0.15,2)</f>
        <v>166181.73000000001</v>
      </c>
      <c r="F10" s="15">
        <f t="shared" ref="F10" si="12">ROUND(E10*0.15,2)</f>
        <v>24927.26</v>
      </c>
      <c r="G10" s="15">
        <f t="shared" ref="G10" si="13">E10-F10</f>
        <v>141254.47</v>
      </c>
      <c r="H10" s="15">
        <f t="shared" ref="H10" si="14">ROUND(G10*0.01,2)</f>
        <v>1412.54</v>
      </c>
      <c r="I10" s="16">
        <f t="shared" ref="I10" si="15">G10-H10</f>
        <v>139841.93</v>
      </c>
    </row>
    <row r="11" spans="1:9" ht="15" customHeight="1" x14ac:dyDescent="0.25">
      <c r="A11" s="27">
        <f t="shared" si="10"/>
        <v>45864</v>
      </c>
      <c r="B11" s="15">
        <v>26826917.460000001</v>
      </c>
      <c r="C11" s="15">
        <v>25446435.289999999</v>
      </c>
      <c r="D11" s="15">
        <f t="shared" ref="D11" si="16">B11-C11</f>
        <v>1380482.1700000018</v>
      </c>
      <c r="E11" s="15">
        <f>ROUND(D11*0.15,2)-0.01</f>
        <v>207072.31999999998</v>
      </c>
      <c r="F11" s="15">
        <f t="shared" ref="F11" si="17">ROUND(E11*0.15,2)</f>
        <v>31060.85</v>
      </c>
      <c r="G11" s="15">
        <f t="shared" ref="G11" si="18">E11-F11</f>
        <v>176011.46999999997</v>
      </c>
      <c r="H11" s="15">
        <f t="shared" ref="H11" si="19">ROUND(G11*0.01,2)</f>
        <v>1760.11</v>
      </c>
      <c r="I11" s="16">
        <f t="shared" ref="I11" si="20">G11-H11</f>
        <v>174251.36</v>
      </c>
    </row>
    <row r="12" spans="1:9" ht="15" customHeight="1" x14ac:dyDescent="0.25">
      <c r="A12" s="27">
        <f t="shared" si="10"/>
        <v>45871</v>
      </c>
      <c r="B12" s="15">
        <v>29873666.5</v>
      </c>
      <c r="C12" s="15">
        <v>28629587.600000001</v>
      </c>
      <c r="D12" s="15">
        <f t="shared" ref="D12" si="21">B12-C12</f>
        <v>1244078.8999999985</v>
      </c>
      <c r="E12" s="15">
        <f t="shared" ref="E12:E18" si="22">ROUND(D12*0.15,2)</f>
        <v>186611.84</v>
      </c>
      <c r="F12" s="15">
        <f t="shared" ref="F12" si="23">ROUND(E12*0.15,2)</f>
        <v>27991.78</v>
      </c>
      <c r="G12" s="15">
        <f t="shared" ref="G12" si="24">E12-F12</f>
        <v>158620.06</v>
      </c>
      <c r="H12" s="15">
        <f t="shared" ref="H12" si="25">ROUND(G12*0.01,2)</f>
        <v>1586.2</v>
      </c>
      <c r="I12" s="16">
        <f t="shared" ref="I12" si="26">G12-H12</f>
        <v>157033.85999999999</v>
      </c>
    </row>
    <row r="13" spans="1:9" ht="15" customHeight="1" x14ac:dyDescent="0.25">
      <c r="A13" s="27">
        <f t="shared" si="10"/>
        <v>45878</v>
      </c>
      <c r="B13" s="15">
        <v>33729840.140000001</v>
      </c>
      <c r="C13" s="15">
        <v>32399025.350000001</v>
      </c>
      <c r="D13" s="15">
        <f t="shared" ref="D13" si="27">B13-C13</f>
        <v>1330814.7899999991</v>
      </c>
      <c r="E13" s="15">
        <f t="shared" si="22"/>
        <v>199622.22</v>
      </c>
      <c r="F13" s="15">
        <f t="shared" ref="F13" si="28">ROUND(E13*0.15,2)</f>
        <v>29943.33</v>
      </c>
      <c r="G13" s="15">
        <f t="shared" ref="G13" si="29">E13-F13</f>
        <v>169678.89</v>
      </c>
      <c r="H13" s="15">
        <f t="shared" ref="H13" si="30">ROUND(G13*0.01,2)</f>
        <v>1696.79</v>
      </c>
      <c r="I13" s="16">
        <f t="shared" ref="I13" si="31">G13-H13</f>
        <v>167982.1</v>
      </c>
    </row>
    <row r="14" spans="1:9" ht="15" customHeight="1" x14ac:dyDescent="0.25">
      <c r="A14" s="27">
        <f t="shared" si="10"/>
        <v>45885</v>
      </c>
      <c r="B14" s="15">
        <v>28208713.079999998</v>
      </c>
      <c r="C14" s="15">
        <v>26820629.089999996</v>
      </c>
      <c r="D14" s="15">
        <f t="shared" ref="D14" si="32">B14-C14</f>
        <v>1388083.9900000021</v>
      </c>
      <c r="E14" s="15">
        <f t="shared" si="22"/>
        <v>208212.6</v>
      </c>
      <c r="F14" s="15">
        <f t="shared" ref="F14" si="33">ROUND(E14*0.15,2)</f>
        <v>31231.89</v>
      </c>
      <c r="G14" s="15">
        <f t="shared" ref="G14" si="34">E14-F14</f>
        <v>176980.71000000002</v>
      </c>
      <c r="H14" s="15">
        <f t="shared" ref="H14" si="35">ROUND(G14*0.01,2)</f>
        <v>1769.81</v>
      </c>
      <c r="I14" s="16">
        <f t="shared" ref="I14" si="36">G14-H14</f>
        <v>175210.90000000002</v>
      </c>
    </row>
    <row r="15" spans="1:9" ht="15" customHeight="1" x14ac:dyDescent="0.25">
      <c r="A15" s="27">
        <f t="shared" si="10"/>
        <v>45892</v>
      </c>
      <c r="B15" s="15">
        <v>30313880.669999998</v>
      </c>
      <c r="C15" s="15">
        <v>28871448.489999995</v>
      </c>
      <c r="D15" s="15">
        <f t="shared" ref="D15" si="37">B15-C15</f>
        <v>1442432.1800000034</v>
      </c>
      <c r="E15" s="15">
        <f t="shared" si="22"/>
        <v>216364.83</v>
      </c>
      <c r="F15" s="15">
        <f t="shared" ref="F15" si="38">ROUND(E15*0.15,2)</f>
        <v>32454.720000000001</v>
      </c>
      <c r="G15" s="15">
        <f t="shared" ref="G15" si="39">E15-F15</f>
        <v>183910.11</v>
      </c>
      <c r="H15" s="15">
        <f t="shared" ref="H15" si="40">ROUND(G15*0.01,2)</f>
        <v>1839.1</v>
      </c>
      <c r="I15" s="16">
        <f t="shared" ref="I15" si="41">G15-H15</f>
        <v>182071.00999999998</v>
      </c>
    </row>
    <row r="16" spans="1:9" ht="15" customHeight="1" x14ac:dyDescent="0.25">
      <c r="A16" s="27">
        <f t="shared" ref="A16:A31" si="42">A15+7</f>
        <v>45899</v>
      </c>
      <c r="B16" s="15">
        <v>28607266.510000002</v>
      </c>
      <c r="C16" s="15">
        <v>27202508.289999999</v>
      </c>
      <c r="D16" s="15">
        <f t="shared" ref="D16" si="43">B16-C16</f>
        <v>1404758.2200000025</v>
      </c>
      <c r="E16" s="15">
        <f t="shared" si="22"/>
        <v>210713.73</v>
      </c>
      <c r="F16" s="15">
        <f t="shared" ref="F16" si="44">ROUND(E16*0.15,2)</f>
        <v>31607.06</v>
      </c>
      <c r="G16" s="15">
        <f t="shared" ref="G16" si="45">E16-F16</f>
        <v>179106.67</v>
      </c>
      <c r="H16" s="15">
        <f t="shared" ref="H16" si="46">ROUND(G16*0.01,2)</f>
        <v>1791.07</v>
      </c>
      <c r="I16" s="16">
        <f t="shared" ref="I16" si="47">G16-H16</f>
        <v>177315.6</v>
      </c>
    </row>
    <row r="17" spans="1:9" ht="15" customHeight="1" x14ac:dyDescent="0.25">
      <c r="A17" s="27">
        <f t="shared" si="42"/>
        <v>45906</v>
      </c>
      <c r="B17" s="15">
        <v>32300076.179999992</v>
      </c>
      <c r="C17" s="15">
        <v>30808224.99000001</v>
      </c>
      <c r="D17" s="15">
        <f t="shared" ref="D17" si="48">B17-C17</f>
        <v>1491851.1899999827</v>
      </c>
      <c r="E17" s="15">
        <f t="shared" si="22"/>
        <v>223777.68</v>
      </c>
      <c r="F17" s="15">
        <f t="shared" ref="F17" si="49">ROUND(E17*0.15,2)</f>
        <v>33566.65</v>
      </c>
      <c r="G17" s="15">
        <f t="shared" ref="G17" si="50">E17-F17</f>
        <v>190211.03</v>
      </c>
      <c r="H17" s="15">
        <f t="shared" ref="H17" si="51">ROUND(G17*0.01,2)</f>
        <v>1902.11</v>
      </c>
      <c r="I17" s="16">
        <f t="shared" ref="I17" si="52">G17-H17</f>
        <v>188308.92</v>
      </c>
    </row>
    <row r="18" spans="1:9" ht="15" customHeight="1" x14ac:dyDescent="0.25">
      <c r="A18" s="27">
        <f t="shared" si="42"/>
        <v>45913</v>
      </c>
      <c r="B18" s="15">
        <v>29885460.359999999</v>
      </c>
      <c r="C18" s="15">
        <v>28594466.84</v>
      </c>
      <c r="D18" s="15">
        <f t="shared" ref="D18" si="53">B18-C18</f>
        <v>1290993.5199999996</v>
      </c>
      <c r="E18" s="15">
        <f t="shared" si="22"/>
        <v>193649.03</v>
      </c>
      <c r="F18" s="15">
        <f t="shared" ref="F18" si="54">ROUND(E18*0.15,2)</f>
        <v>29047.35</v>
      </c>
      <c r="G18" s="15">
        <f t="shared" ref="G18" si="55">E18-F18</f>
        <v>164601.68</v>
      </c>
      <c r="H18" s="15">
        <f t="shared" ref="H18" si="56">ROUND(G18*0.01,2)</f>
        <v>1646.02</v>
      </c>
      <c r="I18" s="16">
        <f t="shared" ref="I18" si="57">G18-H18</f>
        <v>162955.66</v>
      </c>
    </row>
    <row r="19" spans="1:9" ht="15" customHeight="1" x14ac:dyDescent="0.25">
      <c r="A19" s="27">
        <f t="shared" si="42"/>
        <v>45920</v>
      </c>
      <c r="B19" s="15">
        <v>28862142.910000019</v>
      </c>
      <c r="C19" s="15">
        <v>27525029.50999999</v>
      </c>
      <c r="D19" s="15">
        <f t="shared" ref="D19" si="58">B19-C19</f>
        <v>1337113.4000000283</v>
      </c>
      <c r="E19" s="15">
        <f t="shared" ref="E19" si="59">ROUND(D19*0.15,2)</f>
        <v>200567.01</v>
      </c>
      <c r="F19" s="15">
        <f t="shared" ref="F19" si="60">ROUND(E19*0.15,2)</f>
        <v>30085.05</v>
      </c>
      <c r="G19" s="15">
        <f t="shared" ref="G19" si="61">E19-F19</f>
        <v>170481.96000000002</v>
      </c>
      <c r="H19" s="15">
        <f t="shared" ref="H19" si="62">ROUND(G19*0.01,2)</f>
        <v>1704.82</v>
      </c>
      <c r="I19" s="16">
        <f t="shared" ref="I19" si="63">G19-H19</f>
        <v>168777.14</v>
      </c>
    </row>
    <row r="20" spans="1:9" ht="15" customHeight="1" x14ac:dyDescent="0.25">
      <c r="A20" s="27">
        <f t="shared" si="42"/>
        <v>45927</v>
      </c>
      <c r="B20" s="15">
        <v>31627077.309999995</v>
      </c>
      <c r="C20" s="15">
        <v>30075671.729999997</v>
      </c>
      <c r="D20" s="15">
        <f t="shared" ref="D20" si="64">B20-C20</f>
        <v>1551405.5799999982</v>
      </c>
      <c r="E20" s="15">
        <f t="shared" ref="E20" si="65">ROUND(D20*0.15,2)</f>
        <v>232710.84</v>
      </c>
      <c r="F20" s="15">
        <f t="shared" ref="F20" si="66">ROUND(E20*0.15,2)</f>
        <v>34906.629999999997</v>
      </c>
      <c r="G20" s="15">
        <f t="shared" ref="G20" si="67">E20-F20</f>
        <v>197804.21</v>
      </c>
      <c r="H20" s="15">
        <f t="shared" ref="H20" si="68">ROUND(G20*0.01,2)</f>
        <v>1978.04</v>
      </c>
      <c r="I20" s="16">
        <f t="shared" ref="I20" si="69">G20-H20</f>
        <v>195826.16999999998</v>
      </c>
    </row>
    <row r="21" spans="1:9" ht="15" customHeight="1" x14ac:dyDescent="0.25">
      <c r="A21" s="27">
        <f t="shared" si="42"/>
        <v>45934</v>
      </c>
      <c r="B21" s="15">
        <v>34002750.369999997</v>
      </c>
      <c r="C21" s="15">
        <v>32452221.489999998</v>
      </c>
      <c r="D21" s="15">
        <f t="shared" ref="D21" si="70">B21-C21</f>
        <v>1550528.879999999</v>
      </c>
      <c r="E21" s="15">
        <f t="shared" ref="E21" si="71">ROUND(D21*0.15,2)</f>
        <v>232579.33</v>
      </c>
      <c r="F21" s="15">
        <f t="shared" ref="F21" si="72">ROUND(E21*0.15,2)</f>
        <v>34886.9</v>
      </c>
      <c r="G21" s="15">
        <f t="shared" ref="G21" si="73">E21-F21</f>
        <v>197692.43</v>
      </c>
      <c r="H21" s="15">
        <f t="shared" ref="H21" si="74">ROUND(G21*0.01,2)</f>
        <v>1976.92</v>
      </c>
      <c r="I21" s="16">
        <f t="shared" ref="I21" si="75">G21-H21</f>
        <v>195715.50999999998</v>
      </c>
    </row>
    <row r="22" spans="1:9" ht="15" customHeight="1" x14ac:dyDescent="0.25">
      <c r="A22" s="27">
        <f t="shared" si="42"/>
        <v>45941</v>
      </c>
      <c r="B22" s="15">
        <v>32247860.269999988</v>
      </c>
      <c r="C22" s="15">
        <v>30826329.609999999</v>
      </c>
      <c r="D22" s="15">
        <f t="shared" ref="D22" si="76">B22-C22</f>
        <v>1421530.659999989</v>
      </c>
      <c r="E22" s="15">
        <f>ROUND(D22*0.15,2)-0.01</f>
        <v>213229.59</v>
      </c>
      <c r="F22" s="15">
        <f t="shared" ref="F22" si="77">ROUND(E22*0.15,2)</f>
        <v>31984.44</v>
      </c>
      <c r="G22" s="15">
        <f t="shared" ref="G22" si="78">E22-F22</f>
        <v>181245.15</v>
      </c>
      <c r="H22" s="15">
        <f t="shared" ref="H22" si="79">ROUND(G22*0.01,2)</f>
        <v>1812.45</v>
      </c>
      <c r="I22" s="16">
        <f t="shared" ref="I22" si="80">G22-H22</f>
        <v>179432.69999999998</v>
      </c>
    </row>
    <row r="23" spans="1:9" ht="15" customHeight="1" x14ac:dyDescent="0.25">
      <c r="A23" s="27">
        <f t="shared" si="42"/>
        <v>45948</v>
      </c>
      <c r="B23" s="15">
        <v>35927851.289999984</v>
      </c>
      <c r="C23" s="15">
        <v>34343178.759999983</v>
      </c>
      <c r="D23" s="15">
        <f t="shared" ref="D23" si="81">B23-C23</f>
        <v>1584672.5300000012</v>
      </c>
      <c r="E23" s="15">
        <f t="shared" ref="E23:F25" si="82">ROUND(D23*0.15,2)</f>
        <v>237700.88</v>
      </c>
      <c r="F23" s="15">
        <f t="shared" si="82"/>
        <v>35655.129999999997</v>
      </c>
      <c r="G23" s="15">
        <f t="shared" ref="G23:G28" si="83">E23-F23</f>
        <v>202045.75</v>
      </c>
      <c r="H23" s="15">
        <f t="shared" ref="H23:H28" si="84">ROUND(G23*0.01,2)</f>
        <v>2020.46</v>
      </c>
      <c r="I23" s="16">
        <f t="shared" ref="I23:I28" si="85">G23-H23</f>
        <v>200025.29</v>
      </c>
    </row>
    <row r="24" spans="1:9" ht="15" customHeight="1" x14ac:dyDescent="0.25">
      <c r="A24" s="27">
        <f t="shared" si="42"/>
        <v>45955</v>
      </c>
      <c r="B24" s="15">
        <v>35784742.68</v>
      </c>
      <c r="C24" s="15">
        <v>34391451.549999997</v>
      </c>
      <c r="D24" s="15">
        <f t="shared" ref="D24" si="86">B24-C24</f>
        <v>1393291.1300000027</v>
      </c>
      <c r="E24" s="15">
        <f t="shared" si="82"/>
        <v>208993.67</v>
      </c>
      <c r="F24" s="15">
        <f t="shared" si="82"/>
        <v>31349.05</v>
      </c>
      <c r="G24" s="15">
        <f t="shared" si="83"/>
        <v>177644.62000000002</v>
      </c>
      <c r="H24" s="15">
        <f t="shared" si="84"/>
        <v>1776.45</v>
      </c>
      <c r="I24" s="16">
        <f t="shared" si="85"/>
        <v>175868.17</v>
      </c>
    </row>
    <row r="25" spans="1:9" ht="15" customHeight="1" x14ac:dyDescent="0.25">
      <c r="A25" s="27">
        <f t="shared" si="42"/>
        <v>45962</v>
      </c>
      <c r="B25" s="15">
        <v>36485422.909999996</v>
      </c>
      <c r="C25" s="15">
        <v>34830817.189999998</v>
      </c>
      <c r="D25" s="15">
        <f t="shared" ref="D25" si="87">B25-C25</f>
        <v>1654605.7199999988</v>
      </c>
      <c r="E25" s="15">
        <f t="shared" si="82"/>
        <v>248190.86</v>
      </c>
      <c r="F25" s="15">
        <f t="shared" si="82"/>
        <v>37228.629999999997</v>
      </c>
      <c r="G25" s="15">
        <f t="shared" si="83"/>
        <v>210962.22999999998</v>
      </c>
      <c r="H25" s="15">
        <f t="shared" si="84"/>
        <v>2109.62</v>
      </c>
      <c r="I25" s="16">
        <f t="shared" si="85"/>
        <v>208852.61</v>
      </c>
    </row>
    <row r="26" spans="1:9" ht="15" customHeight="1" x14ac:dyDescent="0.25">
      <c r="A26" s="27">
        <f t="shared" si="42"/>
        <v>45969</v>
      </c>
      <c r="B26" s="15">
        <v>36074261.850000001</v>
      </c>
      <c r="C26" s="15">
        <v>34474720.600000001</v>
      </c>
      <c r="D26" s="15">
        <f t="shared" ref="D26" si="88">B26-C26</f>
        <v>1599541.25</v>
      </c>
      <c r="E26" s="15">
        <f t="shared" ref="E26" si="89">ROUND(D26*0.15,2)</f>
        <v>239931.19</v>
      </c>
      <c r="F26" s="15">
        <f t="shared" ref="F26" si="90">ROUND(E26*0.15,2)</f>
        <v>35989.68</v>
      </c>
      <c r="G26" s="15">
        <f t="shared" si="83"/>
        <v>203941.51</v>
      </c>
      <c r="H26" s="15">
        <f t="shared" si="84"/>
        <v>2039.42</v>
      </c>
      <c r="I26" s="16">
        <f t="shared" si="85"/>
        <v>201902.09</v>
      </c>
    </row>
    <row r="27" spans="1:9" ht="15" customHeight="1" x14ac:dyDescent="0.25">
      <c r="A27" s="27">
        <f t="shared" si="42"/>
        <v>45976</v>
      </c>
      <c r="B27" s="15">
        <v>34688291.659999996</v>
      </c>
      <c r="C27" s="15">
        <v>32887075.699999999</v>
      </c>
      <c r="D27" s="15">
        <f t="shared" ref="D27" si="91">B27-C27</f>
        <v>1801215.9599999972</v>
      </c>
      <c r="E27" s="15">
        <f>ROUND(D27*0.15,2)+0.01</f>
        <v>270182.40000000002</v>
      </c>
      <c r="F27" s="15">
        <f t="shared" ref="F27" si="92">ROUND(E27*0.15,2)</f>
        <v>40527.360000000001</v>
      </c>
      <c r="G27" s="15">
        <f t="shared" si="83"/>
        <v>229655.04000000004</v>
      </c>
      <c r="H27" s="15">
        <f t="shared" si="84"/>
        <v>2296.5500000000002</v>
      </c>
      <c r="I27" s="16">
        <f t="shared" si="85"/>
        <v>227358.49000000005</v>
      </c>
    </row>
    <row r="28" spans="1:9" ht="15" customHeight="1" x14ac:dyDescent="0.25">
      <c r="A28" s="27">
        <f t="shared" si="42"/>
        <v>45983</v>
      </c>
      <c r="B28" s="15">
        <v>32855763.170000002</v>
      </c>
      <c r="C28" s="15">
        <v>31190196.25</v>
      </c>
      <c r="D28" s="15">
        <f t="shared" ref="D28" si="93">B28-C28</f>
        <v>1665566.9200000018</v>
      </c>
      <c r="E28" s="15">
        <f>ROUND(D28*0.15,2)</f>
        <v>249835.04</v>
      </c>
      <c r="F28" s="15">
        <f t="shared" ref="F28" si="94">ROUND(E28*0.15,2)</f>
        <v>37475.26</v>
      </c>
      <c r="G28" s="15">
        <f t="shared" si="83"/>
        <v>212359.78</v>
      </c>
      <c r="H28" s="15">
        <f t="shared" si="84"/>
        <v>2123.6</v>
      </c>
      <c r="I28" s="16">
        <f t="shared" si="85"/>
        <v>210236.18</v>
      </c>
    </row>
    <row r="29" spans="1:9" ht="15" customHeight="1" x14ac:dyDescent="0.25">
      <c r="A29" s="27">
        <f t="shared" si="42"/>
        <v>45990</v>
      </c>
      <c r="B29" s="15">
        <v>37252922.859999999</v>
      </c>
      <c r="C29" s="15">
        <v>35472114.390000001</v>
      </c>
      <c r="D29" s="15">
        <f t="shared" ref="D29" si="95">B29-C29</f>
        <v>1780808.4699999988</v>
      </c>
      <c r="E29" s="15">
        <f>ROUND(D29*0.15,2)-0.01</f>
        <v>267121.26</v>
      </c>
      <c r="F29" s="15">
        <f t="shared" ref="F29" si="96">ROUND(E29*0.15,2)</f>
        <v>40068.19</v>
      </c>
      <c r="G29" s="15">
        <f t="shared" ref="G29" si="97">E29-F29</f>
        <v>227053.07</v>
      </c>
      <c r="H29" s="15">
        <f t="shared" ref="H29" si="98">ROUND(G29*0.01,2)</f>
        <v>2270.5300000000002</v>
      </c>
      <c r="I29" s="16">
        <f t="shared" ref="I29" si="99">G29-H29</f>
        <v>224782.54</v>
      </c>
    </row>
    <row r="30" spans="1:9" ht="15" customHeight="1" x14ac:dyDescent="0.25">
      <c r="A30" s="27">
        <f t="shared" si="42"/>
        <v>45997</v>
      </c>
      <c r="B30" s="15">
        <v>36567809.810000002</v>
      </c>
      <c r="C30" s="15">
        <v>34495956.119999997</v>
      </c>
      <c r="D30" s="15">
        <f t="shared" ref="D30" si="100">B30-C30</f>
        <v>2071853.6900000051</v>
      </c>
      <c r="E30" s="15">
        <f>ROUND(D30*0.15,2)</f>
        <v>310778.05</v>
      </c>
      <c r="F30" s="15">
        <f t="shared" ref="F30" si="101">ROUND(E30*0.15,2)</f>
        <v>46616.71</v>
      </c>
      <c r="G30" s="15">
        <f t="shared" ref="G30" si="102">E30-F30</f>
        <v>264161.33999999997</v>
      </c>
      <c r="H30" s="15">
        <f t="shared" ref="H30" si="103">ROUND(G30*0.01,2)</f>
        <v>2641.61</v>
      </c>
      <c r="I30" s="16">
        <f t="shared" ref="I30" si="104">G30-H30</f>
        <v>261519.72999999998</v>
      </c>
    </row>
    <row r="31" spans="1:9" ht="15" customHeight="1" x14ac:dyDescent="0.25">
      <c r="A31" s="27">
        <f t="shared" si="42"/>
        <v>46004</v>
      </c>
      <c r="B31" s="15">
        <v>35140415.469999999</v>
      </c>
      <c r="C31" s="15">
        <v>33572029.399999999</v>
      </c>
      <c r="D31" s="15">
        <f t="shared" ref="D31" si="105">B31-C31</f>
        <v>1568386.0700000003</v>
      </c>
      <c r="E31" s="15">
        <f>ROUND(D31*0.15,2)</f>
        <v>235257.91</v>
      </c>
      <c r="F31" s="15">
        <f t="shared" ref="F31" si="106">ROUND(E31*0.15,2)</f>
        <v>35288.69</v>
      </c>
      <c r="G31" s="15">
        <f t="shared" ref="G31" si="107">E31-F31</f>
        <v>199969.22</v>
      </c>
      <c r="H31" s="15">
        <f t="shared" ref="H31" si="108">ROUND(G31*0.01,2)</f>
        <v>1999.69</v>
      </c>
      <c r="I31" s="16">
        <f t="shared" ref="I31" si="109">G31-H31</f>
        <v>197969.53</v>
      </c>
    </row>
    <row r="32" spans="1:9" ht="15" customHeight="1" x14ac:dyDescent="0.25">
      <c r="A32" s="27">
        <f t="shared" ref="A32:A58" si="110">A31+7</f>
        <v>46011</v>
      </c>
      <c r="B32" s="15">
        <v>34768134.829999998</v>
      </c>
      <c r="C32" s="15">
        <v>33140078.710000001</v>
      </c>
      <c r="D32" s="15">
        <f t="shared" ref="D32" si="111">B32-C32</f>
        <v>1628056.1199999973</v>
      </c>
      <c r="E32" s="15">
        <f>ROUND(D32*0.15,2)-0.01</f>
        <v>244208.41</v>
      </c>
      <c r="F32" s="15">
        <f t="shared" ref="F32" si="112">ROUND(E32*0.15,2)</f>
        <v>36631.26</v>
      </c>
      <c r="G32" s="15">
        <f t="shared" ref="G32" si="113">E32-F32</f>
        <v>207577.15</v>
      </c>
      <c r="H32" s="15">
        <f t="shared" ref="H32" si="114">ROUND(G32*0.01,2)</f>
        <v>2075.77</v>
      </c>
      <c r="I32" s="16">
        <f t="shared" ref="I32" si="115">G32-H32</f>
        <v>205501.38</v>
      </c>
    </row>
    <row r="33" spans="1:9" ht="15" customHeight="1" x14ac:dyDescent="0.25">
      <c r="A33" s="27">
        <f t="shared" si="110"/>
        <v>46018</v>
      </c>
      <c r="B33" s="15">
        <v>34418465.090000004</v>
      </c>
      <c r="C33" s="15">
        <v>32705843.73</v>
      </c>
      <c r="D33" s="15">
        <f t="shared" ref="D33" si="116">B33-C33</f>
        <v>1712621.3600000031</v>
      </c>
      <c r="E33" s="15">
        <f>ROUND(D33*0.15,2)+0.01</f>
        <v>256893.21000000002</v>
      </c>
      <c r="F33" s="15">
        <f t="shared" ref="F33" si="117">ROUND(E33*0.15,2)</f>
        <v>38533.980000000003</v>
      </c>
      <c r="G33" s="15">
        <f t="shared" ref="G33" si="118">E33-F33</f>
        <v>218359.23</v>
      </c>
      <c r="H33" s="15">
        <f t="shared" ref="H33" si="119">ROUND(G33*0.01,2)</f>
        <v>2183.59</v>
      </c>
      <c r="I33" s="16">
        <f t="shared" ref="I33" si="120">G33-H33</f>
        <v>216175.64</v>
      </c>
    </row>
    <row r="34" spans="1:9" ht="15" customHeight="1" x14ac:dyDescent="0.25">
      <c r="A34" s="27">
        <f t="shared" si="110"/>
        <v>46025</v>
      </c>
      <c r="B34" s="15">
        <v>36878706</v>
      </c>
      <c r="C34" s="15">
        <v>35064475.030000001</v>
      </c>
      <c r="D34" s="15">
        <f t="shared" ref="D34" si="121">B34-C34</f>
        <v>1814230.9699999988</v>
      </c>
      <c r="E34" s="15">
        <f>ROUND(D34*0.15,2)-0.01</f>
        <v>272134.64</v>
      </c>
      <c r="F34" s="15">
        <f t="shared" ref="F34" si="122">ROUND(E34*0.15,2)</f>
        <v>40820.199999999997</v>
      </c>
      <c r="G34" s="15">
        <f t="shared" ref="G34" si="123">E34-F34</f>
        <v>231314.44</v>
      </c>
      <c r="H34" s="15">
        <f t="shared" ref="H34" si="124">ROUND(G34*0.01,2)</f>
        <v>2313.14</v>
      </c>
      <c r="I34" s="16">
        <f t="shared" ref="I34" si="125">G34-H34</f>
        <v>229001.3</v>
      </c>
    </row>
    <row r="35" spans="1:9" ht="15" customHeight="1" x14ac:dyDescent="0.25">
      <c r="A35" s="27">
        <f t="shared" si="110"/>
        <v>46032</v>
      </c>
      <c r="B35" s="15">
        <v>32678462.219999999</v>
      </c>
      <c r="C35" s="15">
        <v>30832786.920000002</v>
      </c>
      <c r="D35" s="15">
        <f t="shared" ref="D35" si="126">B35-C35</f>
        <v>1845675.299999997</v>
      </c>
      <c r="E35" s="15">
        <f>ROUND(D35*0.15,2)</f>
        <v>276851.3</v>
      </c>
      <c r="F35" s="15">
        <f t="shared" ref="F35" si="127">ROUND(E35*0.15,2)</f>
        <v>41527.699999999997</v>
      </c>
      <c r="G35" s="15">
        <f t="shared" ref="G35" si="128">E35-F35</f>
        <v>235323.59999999998</v>
      </c>
      <c r="H35" s="15">
        <f t="shared" ref="H35" si="129">ROUND(G35*0.01,2)</f>
        <v>2353.2399999999998</v>
      </c>
      <c r="I35" s="16">
        <f t="shared" ref="I35" si="130">G35-H35</f>
        <v>232970.36</v>
      </c>
    </row>
    <row r="36" spans="1:9" ht="15" customHeight="1" x14ac:dyDescent="0.25">
      <c r="A36" s="27">
        <f t="shared" si="110"/>
        <v>46039</v>
      </c>
      <c r="B36" s="15">
        <v>32714986.030000001</v>
      </c>
      <c r="C36" s="15">
        <v>31023543.59</v>
      </c>
      <c r="D36" s="15">
        <f t="shared" ref="D36" si="131">B36-C36</f>
        <v>1691442.4400000013</v>
      </c>
      <c r="E36" s="15">
        <f>ROUND(D36*0.15,2)-0.01</f>
        <v>253716.36</v>
      </c>
      <c r="F36" s="15">
        <f t="shared" ref="F36" si="132">ROUND(E36*0.15,2)</f>
        <v>38057.449999999997</v>
      </c>
      <c r="G36" s="15">
        <f t="shared" ref="G36" si="133">E36-F36</f>
        <v>215658.90999999997</v>
      </c>
      <c r="H36" s="15">
        <f t="shared" ref="H36" si="134">ROUND(G36*0.01,2)</f>
        <v>2156.59</v>
      </c>
      <c r="I36" s="16">
        <f t="shared" ref="I36" si="135">G36-H36</f>
        <v>213502.31999999998</v>
      </c>
    </row>
    <row r="37" spans="1:9" ht="15" customHeight="1" x14ac:dyDescent="0.25">
      <c r="A37" s="27">
        <f t="shared" si="110"/>
        <v>46046</v>
      </c>
      <c r="B37" s="15">
        <v>30946348.66</v>
      </c>
      <c r="C37" s="15">
        <v>29320581.809999999</v>
      </c>
      <c r="D37" s="15">
        <f t="shared" ref="D37" si="136">B37-C37</f>
        <v>1625766.8500000015</v>
      </c>
      <c r="E37" s="15">
        <f>ROUND(D37*0.15,2)</f>
        <v>243865.03</v>
      </c>
      <c r="F37" s="15">
        <f t="shared" ref="F37" si="137">ROUND(E37*0.15,2)</f>
        <v>36579.75</v>
      </c>
      <c r="G37" s="15">
        <f t="shared" ref="G37" si="138">E37-F37</f>
        <v>207285.28</v>
      </c>
      <c r="H37" s="15">
        <f t="shared" ref="H37" si="139">ROUND(G37*0.01,2)</f>
        <v>2072.85</v>
      </c>
      <c r="I37" s="16">
        <f t="shared" ref="I37" si="140">G37-H37</f>
        <v>205212.43</v>
      </c>
    </row>
    <row r="38" spans="1:9" ht="15" customHeight="1" x14ac:dyDescent="0.25">
      <c r="A38" s="27">
        <f t="shared" si="110"/>
        <v>46053</v>
      </c>
      <c r="B38" s="15">
        <v>38264291.710000001</v>
      </c>
      <c r="C38" s="15">
        <v>36700658.020000003</v>
      </c>
      <c r="D38" s="15">
        <f t="shared" ref="D38" si="141">B38-C38</f>
        <v>1563633.6899999976</v>
      </c>
      <c r="E38" s="15">
        <f>ROUND(D38*0.15,2)</f>
        <v>234545.05</v>
      </c>
      <c r="F38" s="15">
        <f t="shared" ref="F38" si="142">ROUND(E38*0.15,2)</f>
        <v>35181.760000000002</v>
      </c>
      <c r="G38" s="15">
        <f t="shared" ref="G38" si="143">E38-F38</f>
        <v>199363.28999999998</v>
      </c>
      <c r="H38" s="15">
        <f t="shared" ref="H38" si="144">ROUND(G38*0.01,2)</f>
        <v>1993.63</v>
      </c>
      <c r="I38" s="16">
        <f t="shared" ref="I38" si="145">G38-H38</f>
        <v>197369.65999999997</v>
      </c>
    </row>
    <row r="39" spans="1:9" ht="15" customHeight="1" x14ac:dyDescent="0.25">
      <c r="A39" s="27">
        <f t="shared" si="110"/>
        <v>46060</v>
      </c>
      <c r="B39" s="15">
        <v>36799710.780000001</v>
      </c>
      <c r="C39" s="15">
        <v>34916441.950000003</v>
      </c>
      <c r="D39" s="15">
        <f t="shared" ref="D39" si="146">B39-C39</f>
        <v>1883268.8299999982</v>
      </c>
      <c r="E39" s="15">
        <f>ROUND(D39*0.15,2)</f>
        <v>282490.32</v>
      </c>
      <c r="F39" s="15">
        <f t="shared" ref="F39" si="147">ROUND(E39*0.15,2)</f>
        <v>42373.55</v>
      </c>
      <c r="G39" s="15">
        <f t="shared" ref="G39" si="148">E39-F39</f>
        <v>240116.77000000002</v>
      </c>
      <c r="H39" s="15">
        <f t="shared" ref="H39" si="149">ROUND(G39*0.01,2)</f>
        <v>2401.17</v>
      </c>
      <c r="I39" s="16">
        <f t="shared" ref="I39" si="150">G39-H39</f>
        <v>237715.6</v>
      </c>
    </row>
    <row r="40" spans="1:9" ht="15" customHeight="1" x14ac:dyDescent="0.25">
      <c r="A40" s="27">
        <f t="shared" si="110"/>
        <v>46067</v>
      </c>
      <c r="B40" s="15">
        <v>37896206.759999998</v>
      </c>
      <c r="C40" s="15">
        <v>36253222.579999998</v>
      </c>
      <c r="D40" s="15">
        <f t="shared" ref="D40" si="151">B40-C40</f>
        <v>1642984.1799999997</v>
      </c>
      <c r="E40" s="15">
        <f>ROUND(D40*0.15,2)-0.01</f>
        <v>246447.62</v>
      </c>
      <c r="F40" s="15">
        <f t="shared" ref="F40" si="152">ROUND(E40*0.15,2)</f>
        <v>36967.14</v>
      </c>
      <c r="G40" s="15">
        <f t="shared" ref="G40" si="153">E40-F40</f>
        <v>209480.47999999998</v>
      </c>
      <c r="H40" s="15">
        <f t="shared" ref="H40" si="154">ROUND(G40*0.01,2)</f>
        <v>2094.8000000000002</v>
      </c>
      <c r="I40" s="16">
        <f t="shared" ref="I40" si="155">G40-H40</f>
        <v>207385.68</v>
      </c>
    </row>
    <row r="41" spans="1:9" ht="15" customHeight="1" x14ac:dyDescent="0.25">
      <c r="A41" s="27">
        <f t="shared" si="110"/>
        <v>46074</v>
      </c>
      <c r="B41" s="15">
        <v>44411177.060000002</v>
      </c>
      <c r="C41" s="15">
        <v>42600274.409999996</v>
      </c>
      <c r="D41" s="15">
        <f t="shared" ref="D41" si="156">B41-C41</f>
        <v>1810902.650000006</v>
      </c>
      <c r="E41" s="15">
        <f>ROUND(D41*0.15,2)</f>
        <v>271635.40000000002</v>
      </c>
      <c r="F41" s="15">
        <f t="shared" ref="F41" si="157">ROUND(E41*0.15,2)</f>
        <v>40745.31</v>
      </c>
      <c r="G41" s="15">
        <f t="shared" ref="G41" si="158">E41-F41</f>
        <v>230890.09000000003</v>
      </c>
      <c r="H41" s="15">
        <f t="shared" ref="H41" si="159">ROUND(G41*0.01,2)</f>
        <v>2308.9</v>
      </c>
      <c r="I41" s="16">
        <f t="shared" ref="I41" si="160">G41-H41</f>
        <v>228581.19000000003</v>
      </c>
    </row>
    <row r="42" spans="1:9" ht="15" customHeight="1" x14ac:dyDescent="0.25">
      <c r="A42" s="27">
        <f t="shared" si="110"/>
        <v>46081</v>
      </c>
      <c r="B42" s="15">
        <v>44556903.950000003</v>
      </c>
      <c r="C42" s="15">
        <v>42451193.799999997</v>
      </c>
      <c r="D42" s="15">
        <f t="shared" ref="D42" si="161">B42-C42</f>
        <v>2105710.150000006</v>
      </c>
      <c r="E42" s="15">
        <f>ROUND(D42*0.15,2)</f>
        <v>315856.52</v>
      </c>
      <c r="F42" s="15">
        <f t="shared" ref="F42" si="162">ROUND(E42*0.15,2)</f>
        <v>47378.48</v>
      </c>
      <c r="G42" s="15">
        <f t="shared" ref="G42" si="163">E42-F42</f>
        <v>268478.04000000004</v>
      </c>
      <c r="H42" s="15">
        <f t="shared" ref="H42" si="164">ROUND(G42*0.01,2)</f>
        <v>2684.78</v>
      </c>
      <c r="I42" s="16">
        <f t="shared" ref="I42" si="165">G42-H42</f>
        <v>265793.26</v>
      </c>
    </row>
    <row r="43" spans="1:9" ht="15" customHeight="1" x14ac:dyDescent="0.25">
      <c r="A43" s="27">
        <f t="shared" si="110"/>
        <v>46088</v>
      </c>
      <c r="B43" s="15">
        <v>44768911.219999999</v>
      </c>
      <c r="C43" s="15">
        <v>42548988.840000004</v>
      </c>
      <c r="D43" s="15">
        <f t="shared" ref="D43" si="166">B43-C43</f>
        <v>2219922.3799999952</v>
      </c>
      <c r="E43" s="15">
        <f>ROUND(D43*0.15,2)</f>
        <v>332988.36</v>
      </c>
      <c r="F43" s="15">
        <f t="shared" ref="F43" si="167">ROUND(E43*0.15,2)</f>
        <v>49948.25</v>
      </c>
      <c r="G43" s="15">
        <f t="shared" ref="G43" si="168">E43-F43</f>
        <v>283040.11</v>
      </c>
      <c r="H43" s="15">
        <f t="shared" ref="H43" si="169">ROUND(G43*0.01,2)</f>
        <v>2830.4</v>
      </c>
      <c r="I43" s="16">
        <f t="shared" ref="I43" si="170">G43-H43</f>
        <v>280209.70999999996</v>
      </c>
    </row>
    <row r="44" spans="1:9" ht="15" customHeight="1" x14ac:dyDescent="0.25">
      <c r="A44" s="27">
        <f t="shared" si="110"/>
        <v>46095</v>
      </c>
      <c r="B44" s="15">
        <v>36986288.090000004</v>
      </c>
      <c r="C44" s="15">
        <v>35026185.240000002</v>
      </c>
      <c r="D44" s="15">
        <f t="shared" ref="D44" si="171">B44-C44</f>
        <v>1960102.8500000015</v>
      </c>
      <c r="E44" s="15">
        <f>ROUND(D44*0.15,2)-0.01</f>
        <v>294015.42</v>
      </c>
      <c r="F44" s="15">
        <f t="shared" ref="F44" si="172">ROUND(E44*0.15,2)</f>
        <v>44102.31</v>
      </c>
      <c r="G44" s="15">
        <f t="shared" ref="G44" si="173">E44-F44</f>
        <v>249913.11</v>
      </c>
      <c r="H44" s="15">
        <f t="shared" ref="H44" si="174">ROUND(G44*0.01,2)</f>
        <v>2499.13</v>
      </c>
      <c r="I44" s="16">
        <f t="shared" ref="I44" si="175">G44-H44</f>
        <v>247413.97999999998</v>
      </c>
    </row>
    <row r="45" spans="1:9" ht="15" customHeight="1" x14ac:dyDescent="0.25">
      <c r="A45" s="27">
        <f t="shared" si="110"/>
        <v>46102</v>
      </c>
      <c r="B45" s="15">
        <v>41783316.530000001</v>
      </c>
      <c r="C45" s="15">
        <v>40060101.219999999</v>
      </c>
      <c r="D45" s="15">
        <f t="shared" ref="D45" si="176">B45-C45</f>
        <v>1723215.3100000024</v>
      </c>
      <c r="E45" s="15">
        <f>ROUND(D45*0.15,2)</f>
        <v>258482.3</v>
      </c>
      <c r="F45" s="15">
        <f t="shared" ref="F45" si="177">ROUND(E45*0.15,2)</f>
        <v>38772.35</v>
      </c>
      <c r="G45" s="15">
        <f t="shared" ref="G45" si="178">E45-F45</f>
        <v>219709.94999999998</v>
      </c>
      <c r="H45" s="15">
        <f t="shared" ref="H45" si="179">ROUND(G45*0.01,2)</f>
        <v>2197.1</v>
      </c>
      <c r="I45" s="16">
        <f t="shared" ref="I45" si="180">G45-H45</f>
        <v>217512.84999999998</v>
      </c>
    </row>
    <row r="46" spans="1:9" ht="15" customHeight="1" x14ac:dyDescent="0.25">
      <c r="A46" s="27">
        <f t="shared" si="110"/>
        <v>46109</v>
      </c>
      <c r="B46" s="15">
        <v>39878535.789999999</v>
      </c>
      <c r="C46" s="15">
        <v>37868666.060000002</v>
      </c>
      <c r="D46" s="15">
        <f t="shared" ref="D46" si="181">B46-C46</f>
        <v>2009869.7299999967</v>
      </c>
      <c r="E46" s="15">
        <f>ROUND(D46*0.15,2)</f>
        <v>301480.46000000002</v>
      </c>
      <c r="F46" s="15">
        <f t="shared" ref="F46" si="182">ROUND(E46*0.15,2)</f>
        <v>45222.07</v>
      </c>
      <c r="G46" s="15">
        <f t="shared" ref="G46" si="183">E46-F46</f>
        <v>256258.39</v>
      </c>
      <c r="H46" s="15">
        <f t="shared" ref="H46" si="184">ROUND(G46*0.01,2)</f>
        <v>2562.58</v>
      </c>
      <c r="I46" s="16">
        <f t="shared" ref="I46" si="185">G46-H46</f>
        <v>253695.81000000003</v>
      </c>
    </row>
    <row r="47" spans="1:9" ht="15" customHeight="1" x14ac:dyDescent="0.25">
      <c r="A47" s="27">
        <f t="shared" si="110"/>
        <v>46116</v>
      </c>
      <c r="B47" s="15">
        <v>42183408.659999996</v>
      </c>
      <c r="C47" s="15">
        <v>40426960.700000003</v>
      </c>
      <c r="D47" s="15">
        <f t="shared" ref="D47" si="186">B47-C47</f>
        <v>1756447.9599999934</v>
      </c>
      <c r="E47" s="15">
        <f>ROUND(D47*0.15,2)</f>
        <v>263467.19</v>
      </c>
      <c r="F47" s="15">
        <f t="shared" ref="F47" si="187">ROUND(E47*0.15,2)</f>
        <v>39520.080000000002</v>
      </c>
      <c r="G47" s="15">
        <f t="shared" ref="G47" si="188">E47-F47</f>
        <v>223947.11</v>
      </c>
      <c r="H47" s="15">
        <f t="shared" ref="H47" si="189">ROUND(G47*0.01,2)</f>
        <v>2239.4699999999998</v>
      </c>
      <c r="I47" s="16">
        <f t="shared" ref="I47" si="190">G47-H47</f>
        <v>221707.63999999998</v>
      </c>
    </row>
    <row r="48" spans="1:9" ht="15" customHeight="1" x14ac:dyDescent="0.25">
      <c r="A48" s="27">
        <f t="shared" si="110"/>
        <v>46123</v>
      </c>
      <c r="B48" s="15">
        <v>43621529.799999997</v>
      </c>
      <c r="C48" s="15">
        <v>41303364.920000002</v>
      </c>
      <c r="D48" s="15">
        <f t="shared" ref="D48" si="191">B48-C48</f>
        <v>2318164.8799999952</v>
      </c>
      <c r="E48" s="15">
        <f>ROUND(D48*0.15,2)</f>
        <v>347724.73</v>
      </c>
      <c r="F48" s="15">
        <f t="shared" ref="F48" si="192">ROUND(E48*0.15,2)</f>
        <v>52158.71</v>
      </c>
      <c r="G48" s="15">
        <f t="shared" ref="G48" si="193">E48-F48</f>
        <v>295566.01999999996</v>
      </c>
      <c r="H48" s="15">
        <f t="shared" ref="H48" si="194">ROUND(G48*0.01,2)</f>
        <v>2955.66</v>
      </c>
      <c r="I48" s="16">
        <f t="shared" ref="I48" si="195">G48-H48</f>
        <v>292610.36</v>
      </c>
    </row>
    <row r="49" spans="1:9" ht="15" customHeight="1" x14ac:dyDescent="0.25">
      <c r="A49" s="27">
        <f t="shared" si="110"/>
        <v>46130</v>
      </c>
      <c r="B49" s="15">
        <v>40116129.419999994</v>
      </c>
      <c r="C49" s="15">
        <v>38152013.009999998</v>
      </c>
      <c r="D49" s="15">
        <f t="shared" ref="D49" si="196">B49-C49</f>
        <v>1964116.4099999964</v>
      </c>
      <c r="E49" s="15">
        <f>ROUND(D49*0.15,2)</f>
        <v>294617.46000000002</v>
      </c>
      <c r="F49" s="15">
        <f t="shared" ref="F49" si="197">ROUND(E49*0.15,2)</f>
        <v>44192.62</v>
      </c>
      <c r="G49" s="15">
        <f t="shared" ref="G49" si="198">E49-F49</f>
        <v>250424.84000000003</v>
      </c>
      <c r="H49" s="15">
        <f t="shared" ref="H49" si="199">ROUND(G49*0.01,2)</f>
        <v>2504.25</v>
      </c>
      <c r="I49" s="16">
        <f t="shared" ref="I49" si="200">G49-H49</f>
        <v>247920.59000000003</v>
      </c>
    </row>
    <row r="50" spans="1:9" ht="15" customHeight="1" x14ac:dyDescent="0.25">
      <c r="A50" s="27">
        <f t="shared" si="110"/>
        <v>46137</v>
      </c>
      <c r="B50" s="15">
        <v>37658797.439999998</v>
      </c>
      <c r="C50" s="15">
        <v>35697120.630000003</v>
      </c>
      <c r="D50" s="15">
        <f t="shared" ref="D50" si="201">B50-C50</f>
        <v>1961676.8099999949</v>
      </c>
      <c r="E50" s="15">
        <f>ROUND(D50*0.15,2)+0.01</f>
        <v>294251.53000000003</v>
      </c>
      <c r="F50" s="15">
        <f t="shared" ref="F50" si="202">ROUND(E50*0.15,2)</f>
        <v>44137.73</v>
      </c>
      <c r="G50" s="15">
        <f t="shared" ref="G50" si="203">E50-F50</f>
        <v>250113.80000000002</v>
      </c>
      <c r="H50" s="15">
        <f t="shared" ref="H50" si="204">ROUND(G50*0.01,2)</f>
        <v>2501.14</v>
      </c>
      <c r="I50" s="16">
        <f t="shared" ref="I50" si="205">G50-H50</f>
        <v>247612.66</v>
      </c>
    </row>
    <row r="51" spans="1:9" ht="15" customHeight="1" x14ac:dyDescent="0.25">
      <c r="A51" s="27">
        <f t="shared" si="110"/>
        <v>46144</v>
      </c>
      <c r="B51" s="15">
        <v>40824487.539999999</v>
      </c>
      <c r="C51" s="15">
        <v>38925274</v>
      </c>
      <c r="D51" s="15">
        <f t="shared" ref="D51" si="206">B51-C51</f>
        <v>1899213.5399999991</v>
      </c>
      <c r="E51" s="15">
        <f>ROUND(D51*0.15,2)+0.01</f>
        <v>284882.04000000004</v>
      </c>
      <c r="F51" s="15">
        <f t="shared" ref="F51" si="207">ROUND(E51*0.15,2)</f>
        <v>42732.31</v>
      </c>
      <c r="G51" s="15">
        <f t="shared" ref="G51" si="208">E51-F51</f>
        <v>242149.73000000004</v>
      </c>
      <c r="H51" s="15">
        <f t="shared" ref="H51" si="209">ROUND(G51*0.01,2)</f>
        <v>2421.5</v>
      </c>
      <c r="I51" s="16">
        <f t="shared" ref="I51" si="210">G51-H51</f>
        <v>239728.23000000004</v>
      </c>
    </row>
    <row r="52" spans="1:9" ht="15" customHeight="1" x14ac:dyDescent="0.25">
      <c r="A52" s="27">
        <f t="shared" si="110"/>
        <v>46151</v>
      </c>
      <c r="B52" s="15">
        <v>42596252.270000003</v>
      </c>
      <c r="C52" s="15">
        <v>40559781.439999998</v>
      </c>
      <c r="D52" s="15">
        <f t="shared" ref="D52" si="211">B52-C52</f>
        <v>2036470.8300000057</v>
      </c>
      <c r="E52" s="15">
        <f>ROUND(D52*0.15,2)+0.01</f>
        <v>305470.63</v>
      </c>
      <c r="F52" s="15">
        <f t="shared" ref="F52" si="212">ROUND(E52*0.15,2)</f>
        <v>45820.59</v>
      </c>
      <c r="G52" s="15">
        <f t="shared" ref="G52" si="213">E52-F52</f>
        <v>259650.04</v>
      </c>
      <c r="H52" s="15">
        <f t="shared" ref="H52" si="214">ROUND(G52*0.01,2)</f>
        <v>2596.5</v>
      </c>
      <c r="I52" s="16">
        <f t="shared" ref="I52" si="215">G52-H52</f>
        <v>257053.54</v>
      </c>
    </row>
    <row r="53" spans="1:9" ht="15" customHeight="1" x14ac:dyDescent="0.25">
      <c r="A53" s="27">
        <f t="shared" si="110"/>
        <v>46158</v>
      </c>
      <c r="B53" s="15">
        <v>40202157.660000004</v>
      </c>
      <c r="C53" s="15">
        <v>38240998.43</v>
      </c>
      <c r="D53" s="15">
        <f t="shared" ref="D53" si="216">B53-C53</f>
        <v>1961159.2300000042</v>
      </c>
      <c r="E53" s="15">
        <f>ROUND(D53*0.15,2)+0.01</f>
        <v>294173.89</v>
      </c>
      <c r="F53" s="15">
        <f t="shared" ref="F53" si="217">ROUND(E53*0.15,2)</f>
        <v>44126.080000000002</v>
      </c>
      <c r="G53" s="15">
        <f t="shared" ref="G53" si="218">E53-F53</f>
        <v>250047.81</v>
      </c>
      <c r="H53" s="15">
        <f t="shared" ref="H53" si="219">ROUND(G53*0.01,2)</f>
        <v>2500.48</v>
      </c>
      <c r="I53" s="16">
        <f t="shared" ref="I53" si="220">G53-H53</f>
        <v>247547.33</v>
      </c>
    </row>
    <row r="54" spans="1:9" ht="15" customHeight="1" x14ac:dyDescent="0.25">
      <c r="A54" s="27">
        <f t="shared" si="110"/>
        <v>46165</v>
      </c>
      <c r="B54" s="15">
        <v>41858879.859999999</v>
      </c>
      <c r="C54" s="15">
        <v>40260393.43</v>
      </c>
      <c r="D54" s="15">
        <f t="shared" ref="D54" si="221">B54-C54</f>
        <v>1598486.4299999997</v>
      </c>
      <c r="E54" s="15">
        <f>ROUND(D54*0.15,2)</f>
        <v>239772.96</v>
      </c>
      <c r="F54" s="15">
        <f t="shared" ref="F54" si="222">ROUND(E54*0.15,2)</f>
        <v>35965.94</v>
      </c>
      <c r="G54" s="15">
        <f t="shared" ref="G54" si="223">E54-F54</f>
        <v>203807.02</v>
      </c>
      <c r="H54" s="15">
        <f t="shared" ref="H54" si="224">ROUND(G54*0.01,2)</f>
        <v>2038.07</v>
      </c>
      <c r="I54" s="16">
        <f t="shared" ref="I54" si="225">G54-H54</f>
        <v>201768.94999999998</v>
      </c>
    </row>
    <row r="55" spans="1:9" ht="15" customHeight="1" x14ac:dyDescent="0.25">
      <c r="A55" s="27">
        <f t="shared" si="110"/>
        <v>46172</v>
      </c>
      <c r="B55" s="15">
        <v>40348018.600000001</v>
      </c>
      <c r="C55" s="15">
        <v>38579597.850000001</v>
      </c>
      <c r="D55" s="15">
        <f t="shared" ref="D55" si="226">B55-C55</f>
        <v>1768420.75</v>
      </c>
      <c r="E55" s="15">
        <f>ROUND(D55*0.15,2)+0.01</f>
        <v>265263.12</v>
      </c>
      <c r="F55" s="15">
        <f t="shared" ref="F55" si="227">ROUND(E55*0.15,2)</f>
        <v>39789.47</v>
      </c>
      <c r="G55" s="15">
        <f t="shared" ref="G55" si="228">E55-F55</f>
        <v>225473.65</v>
      </c>
      <c r="H55" s="15">
        <f t="shared" ref="H55" si="229">ROUND(G55*0.01,2)</f>
        <v>2254.7399999999998</v>
      </c>
      <c r="I55" s="16">
        <f t="shared" ref="I55" si="230">G55-H55</f>
        <v>223218.91</v>
      </c>
    </row>
    <row r="56" spans="1:9" ht="15" customHeight="1" x14ac:dyDescent="0.25">
      <c r="A56" s="27">
        <f t="shared" si="110"/>
        <v>46179</v>
      </c>
      <c r="B56" s="15">
        <v>41546578.549999997</v>
      </c>
      <c r="C56" s="15">
        <v>39231997.869999997</v>
      </c>
      <c r="D56" s="15">
        <f t="shared" ref="D56" si="231">B56-C56</f>
        <v>2314580.6799999997</v>
      </c>
      <c r="E56" s="15">
        <f>ROUND(D56*0.15,2)</f>
        <v>347187.1</v>
      </c>
      <c r="F56" s="15">
        <f t="shared" ref="F56" si="232">ROUND(E56*0.15,2)</f>
        <v>52078.07</v>
      </c>
      <c r="G56" s="15">
        <f t="shared" ref="G56" si="233">E56-F56</f>
        <v>295109.02999999997</v>
      </c>
      <c r="H56" s="15">
        <f t="shared" ref="H56" si="234">ROUND(G56*0.01,2)</f>
        <v>2951.09</v>
      </c>
      <c r="I56" s="16">
        <f t="shared" ref="I56" si="235">G56-H56</f>
        <v>292157.93999999994</v>
      </c>
    </row>
    <row r="57" spans="1:9" ht="15" customHeight="1" x14ac:dyDescent="0.25">
      <c r="A57" s="27">
        <f t="shared" si="110"/>
        <v>46186</v>
      </c>
      <c r="B57" s="15">
        <v>38180617.030000001</v>
      </c>
      <c r="C57" s="15">
        <v>36353113.950000003</v>
      </c>
      <c r="D57" s="15">
        <f t="shared" ref="D57" si="236">B57-C57</f>
        <v>1827503.0799999982</v>
      </c>
      <c r="E57" s="15">
        <f>ROUND(D57*0.15,2)+0.01</f>
        <v>274125.47000000003</v>
      </c>
      <c r="F57" s="15">
        <f t="shared" ref="F57" si="237">ROUND(E57*0.15,2)</f>
        <v>41118.82</v>
      </c>
      <c r="G57" s="15">
        <f t="shared" ref="G57" si="238">E57-F57</f>
        <v>233006.65000000002</v>
      </c>
      <c r="H57" s="15">
        <f t="shared" ref="H57" si="239">ROUND(G57*0.01,2)</f>
        <v>2330.0700000000002</v>
      </c>
      <c r="I57" s="16">
        <f t="shared" ref="I57" si="240">G57-H57</f>
        <v>230676.58000000002</v>
      </c>
    </row>
    <row r="58" spans="1:9" ht="15" customHeight="1" x14ac:dyDescent="0.25">
      <c r="A58" s="27">
        <f t="shared" si="110"/>
        <v>46193</v>
      </c>
      <c r="B58" s="15">
        <v>37503049.640000001</v>
      </c>
      <c r="C58" s="15">
        <v>35669097.310000002</v>
      </c>
      <c r="D58" s="15">
        <f t="shared" ref="D58" si="241">B58-C58</f>
        <v>1833952.3299999982</v>
      </c>
      <c r="E58" s="15">
        <f>ROUND(D58*0.15,2)+0.01</f>
        <v>275092.86</v>
      </c>
      <c r="F58" s="15">
        <f t="shared" ref="F58" si="242">ROUND(E58*0.15,2)</f>
        <v>41263.93</v>
      </c>
      <c r="G58" s="15">
        <f t="shared" ref="G58" si="243">E58-F58</f>
        <v>233828.93</v>
      </c>
      <c r="H58" s="15">
        <f t="shared" ref="H58" si="244">ROUND(G58*0.01,2)</f>
        <v>2338.29</v>
      </c>
      <c r="I58" s="16">
        <f t="shared" ref="I58" si="245">G58-H58</f>
        <v>231490.63999999998</v>
      </c>
    </row>
    <row r="59" spans="1:9" ht="15" customHeight="1" x14ac:dyDescent="0.25">
      <c r="B59" s="15"/>
      <c r="C59" s="15"/>
      <c r="D59" s="15"/>
      <c r="E59" s="15"/>
      <c r="F59" s="15"/>
      <c r="G59" s="15"/>
      <c r="H59" s="15"/>
      <c r="I59" s="16"/>
    </row>
    <row r="60" spans="1:9" ht="15" customHeight="1" thickBot="1" x14ac:dyDescent="0.3">
      <c r="B60" s="17">
        <f t="shared" ref="B60:I60" si="246">SUM(B8:B59)</f>
        <v>1819686760.74</v>
      </c>
      <c r="C60" s="17">
        <f t="shared" si="246"/>
        <v>1734221734.8300002</v>
      </c>
      <c r="D60" s="17">
        <f t="shared" si="246"/>
        <v>85465025.909999996</v>
      </c>
      <c r="E60" s="17">
        <f t="shared" si="246"/>
        <v>12819753.890000001</v>
      </c>
      <c r="F60" s="17">
        <f t="shared" si="246"/>
        <v>1922963.0900000003</v>
      </c>
      <c r="G60" s="17">
        <f t="shared" si="246"/>
        <v>10896790.800000001</v>
      </c>
      <c r="H60" s="17">
        <f t="shared" si="246"/>
        <v>108967.90000000001</v>
      </c>
      <c r="I60" s="17">
        <f t="shared" si="246"/>
        <v>10787822.899999999</v>
      </c>
    </row>
    <row r="61" spans="1:9" ht="15" customHeight="1" thickTop="1" x14ac:dyDescent="0.25"/>
    <row r="62" spans="1:9" ht="15" customHeight="1" x14ac:dyDescent="0.25">
      <c r="A62" s="11" t="s">
        <v>17</v>
      </c>
    </row>
    <row r="63" spans="1:9" ht="15" customHeight="1" x14ac:dyDescent="0.25">
      <c r="A63" s="7" t="s">
        <v>14</v>
      </c>
    </row>
    <row r="64" spans="1:9" ht="15" customHeight="1" x14ac:dyDescent="0.25">
      <c r="A64" s="7" t="s">
        <v>15</v>
      </c>
    </row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</sheetData>
  <mergeCells count="2">
    <mergeCell ref="A1:I1"/>
    <mergeCell ref="A6:I6"/>
  </mergeCells>
  <pageMargins left="0.25" right="0.25" top="0.25" bottom="0.25" header="0.25" footer="0"/>
  <pageSetup scale="9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64"/>
  <sheetViews>
    <sheetView zoomScaleNormal="100" workbookViewId="0">
      <pane ySplit="6" topLeftCell="A35" activePane="bottomLeft" state="frozen"/>
      <selection pane="bottomLeft" activeCell="A59" sqref="A5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5" width="15.7109375" style="12" customWidth="1"/>
    <col min="6" max="6" width="14.7109375" style="12" customWidth="1"/>
    <col min="7" max="7" width="16.140625" style="12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4" t="s">
        <v>16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176657627.53999993</v>
      </c>
      <c r="C4" s="21">
        <v>169039155.31999999</v>
      </c>
      <c r="D4" s="20">
        <v>7618472.2200000035</v>
      </c>
      <c r="E4" s="20">
        <v>1142770.8299999996</v>
      </c>
      <c r="F4" s="20">
        <v>171415.63999999996</v>
      </c>
      <c r="G4" s="20">
        <v>971355.18999999983</v>
      </c>
      <c r="H4" s="22">
        <v>9713.5100000000039</v>
      </c>
      <c r="I4" s="20">
        <v>961641.68000000017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2428036.3200000003</v>
      </c>
      <c r="C8" s="15">
        <v>2321411.5699999998</v>
      </c>
      <c r="D8" s="15">
        <f t="shared" ref="D8" si="0">B8-C8</f>
        <v>106624.75000000047</v>
      </c>
      <c r="E8" s="15">
        <f t="shared" ref="E8:E14" si="1">ROUND(D8*0.15,2)</f>
        <v>15993.71</v>
      </c>
      <c r="F8" s="15">
        <f t="shared" ref="F8" si="2">ROUND(E8*0.15,2)</f>
        <v>2399.06</v>
      </c>
      <c r="G8" s="15">
        <f t="shared" ref="G8" si="3">E8-F8</f>
        <v>13594.65</v>
      </c>
      <c r="H8" s="15">
        <f t="shared" ref="H8" si="4">ROUND(G8*0.01,2)</f>
        <v>135.94999999999999</v>
      </c>
      <c r="I8" s="16">
        <f t="shared" ref="I8" si="5">G8-H8</f>
        <v>13458.699999999999</v>
      </c>
    </row>
    <row r="9" spans="1:9" ht="15" customHeight="1" x14ac:dyDescent="0.25">
      <c r="A9" s="27">
        <f>Mountaineer!A9</f>
        <v>45850</v>
      </c>
      <c r="B9" s="15">
        <v>2872067.76</v>
      </c>
      <c r="C9" s="15">
        <v>2737627.81</v>
      </c>
      <c r="D9" s="15">
        <f t="shared" ref="D9" si="6">B9-C9</f>
        <v>134439.94999999972</v>
      </c>
      <c r="E9" s="15">
        <f t="shared" si="1"/>
        <v>20165.990000000002</v>
      </c>
      <c r="F9" s="15">
        <f t="shared" ref="F9" si="7">ROUND(E9*0.15,2)</f>
        <v>3024.9</v>
      </c>
      <c r="G9" s="15">
        <f t="shared" ref="G9" si="8">E9-F9</f>
        <v>17141.09</v>
      </c>
      <c r="H9" s="15">
        <f t="shared" ref="H9" si="9">ROUND(G9*0.01,2)</f>
        <v>171.41</v>
      </c>
      <c r="I9" s="16">
        <f t="shared" ref="I9" si="10">G9-H9</f>
        <v>16969.68</v>
      </c>
    </row>
    <row r="10" spans="1:9" ht="15" customHeight="1" x14ac:dyDescent="0.25">
      <c r="A10" s="27">
        <f>Mountaineer!A10</f>
        <v>45857</v>
      </c>
      <c r="B10" s="15">
        <v>2773081.42</v>
      </c>
      <c r="C10" s="15">
        <v>2635210.67</v>
      </c>
      <c r="D10" s="15">
        <f t="shared" ref="D10" si="11">B10-C10</f>
        <v>137870.75</v>
      </c>
      <c r="E10" s="15">
        <f t="shared" si="1"/>
        <v>20680.61</v>
      </c>
      <c r="F10" s="15">
        <f t="shared" ref="F10" si="12">ROUND(E10*0.15,2)</f>
        <v>3102.09</v>
      </c>
      <c r="G10" s="15">
        <f t="shared" ref="G10" si="13">E10-F10</f>
        <v>17578.52</v>
      </c>
      <c r="H10" s="15">
        <f t="shared" ref="H10" si="14">ROUND(G10*0.01,2)</f>
        <v>175.79</v>
      </c>
      <c r="I10" s="16">
        <f t="shared" ref="I10" si="15">G10-H10</f>
        <v>17402.73</v>
      </c>
    </row>
    <row r="11" spans="1:9" ht="15" customHeight="1" x14ac:dyDescent="0.25">
      <c r="A11" s="27">
        <f>Mountaineer!A11</f>
        <v>45864</v>
      </c>
      <c r="B11" s="15">
        <v>2611630.98</v>
      </c>
      <c r="C11" s="15">
        <v>2480618.2700000005</v>
      </c>
      <c r="D11" s="15">
        <f t="shared" ref="D11" si="16">B11-C11</f>
        <v>131012.7099999995</v>
      </c>
      <c r="E11" s="15">
        <f t="shared" si="1"/>
        <v>19651.91</v>
      </c>
      <c r="F11" s="15">
        <f t="shared" ref="F11" si="17">ROUND(E11*0.15,2)</f>
        <v>2947.79</v>
      </c>
      <c r="G11" s="15">
        <f t="shared" ref="G11" si="18">E11-F11</f>
        <v>16704.12</v>
      </c>
      <c r="H11" s="15">
        <f t="shared" ref="H11" si="19">ROUND(G11*0.01,2)</f>
        <v>167.04</v>
      </c>
      <c r="I11" s="16">
        <f t="shared" ref="I11" si="20">G11-H11</f>
        <v>16537.079999999998</v>
      </c>
    </row>
    <row r="12" spans="1:9" ht="15" customHeight="1" x14ac:dyDescent="0.25">
      <c r="A12" s="27">
        <f>Mountaineer!A12</f>
        <v>45871</v>
      </c>
      <c r="B12" s="15">
        <v>3298951.18</v>
      </c>
      <c r="C12" s="15">
        <v>3152430.7500000005</v>
      </c>
      <c r="D12" s="15">
        <f t="shared" ref="D12" si="21">B12-C12</f>
        <v>146520.4299999997</v>
      </c>
      <c r="E12" s="15">
        <f t="shared" si="1"/>
        <v>21978.06</v>
      </c>
      <c r="F12" s="15">
        <f t="shared" ref="F12" si="22">ROUND(E12*0.15,2)</f>
        <v>3296.71</v>
      </c>
      <c r="G12" s="15">
        <f t="shared" ref="G12" si="23">E12-F12</f>
        <v>18681.350000000002</v>
      </c>
      <c r="H12" s="15">
        <f t="shared" ref="H12" si="24">ROUND(G12*0.01,2)</f>
        <v>186.81</v>
      </c>
      <c r="I12" s="16">
        <f t="shared" ref="I12" si="25">G12-H12</f>
        <v>18494.54</v>
      </c>
    </row>
    <row r="13" spans="1:9" ht="15" customHeight="1" x14ac:dyDescent="0.25">
      <c r="A13" s="27">
        <f>Mountaineer!A13</f>
        <v>45878</v>
      </c>
      <c r="B13" s="15">
        <v>2713678.75</v>
      </c>
      <c r="C13" s="15">
        <v>2622163.15</v>
      </c>
      <c r="D13" s="15">
        <f t="shared" ref="D13" si="26">B13-C13</f>
        <v>91515.600000000093</v>
      </c>
      <c r="E13" s="15">
        <f t="shared" si="1"/>
        <v>13727.34</v>
      </c>
      <c r="F13" s="15">
        <f t="shared" ref="F13" si="27">ROUND(E13*0.15,2)</f>
        <v>2059.1</v>
      </c>
      <c r="G13" s="15">
        <f t="shared" ref="G13" si="28">E13-F13</f>
        <v>11668.24</v>
      </c>
      <c r="H13" s="15">
        <f t="shared" ref="H13" si="29">ROUND(G13*0.01,2)</f>
        <v>116.68</v>
      </c>
      <c r="I13" s="16">
        <f t="shared" ref="I13" si="30">G13-H13</f>
        <v>11551.56</v>
      </c>
    </row>
    <row r="14" spans="1:9" ht="15" customHeight="1" x14ac:dyDescent="0.25">
      <c r="A14" s="27">
        <f>Mountaineer!A14</f>
        <v>45885</v>
      </c>
      <c r="B14" s="15">
        <v>3168629.3499999996</v>
      </c>
      <c r="C14" s="15">
        <v>3024888.5100000002</v>
      </c>
      <c r="D14" s="15">
        <f t="shared" ref="D14" si="31">B14-C14</f>
        <v>143740.83999999939</v>
      </c>
      <c r="E14" s="15">
        <f t="shared" si="1"/>
        <v>21561.13</v>
      </c>
      <c r="F14" s="15">
        <f t="shared" ref="F14" si="32">ROUND(E14*0.15,2)</f>
        <v>3234.17</v>
      </c>
      <c r="G14" s="15">
        <f t="shared" ref="G14" si="33">E14-F14</f>
        <v>18326.96</v>
      </c>
      <c r="H14" s="15">
        <f t="shared" ref="H14" si="34">ROUND(G14*0.01,2)</f>
        <v>183.27</v>
      </c>
      <c r="I14" s="16">
        <f t="shared" ref="I14" si="35">G14-H14</f>
        <v>18143.689999999999</v>
      </c>
    </row>
    <row r="15" spans="1:9" ht="15" customHeight="1" x14ac:dyDescent="0.25">
      <c r="A15" s="27">
        <f>Mountaineer!A15</f>
        <v>45892</v>
      </c>
      <c r="B15" s="15">
        <v>2857102.13</v>
      </c>
      <c r="C15" s="15">
        <v>2718758.4899999998</v>
      </c>
      <c r="D15" s="15">
        <f t="shared" ref="D15" si="36">B15-C15</f>
        <v>138343.64000000013</v>
      </c>
      <c r="E15" s="15">
        <f t="shared" ref="E15" si="37">ROUND(D15*0.15,2)</f>
        <v>20751.55</v>
      </c>
      <c r="F15" s="15">
        <f t="shared" ref="F15" si="38">ROUND(E15*0.15,2)</f>
        <v>3112.73</v>
      </c>
      <c r="G15" s="15">
        <f t="shared" ref="G15" si="39">E15-F15</f>
        <v>17638.82</v>
      </c>
      <c r="H15" s="15">
        <f t="shared" ref="H15" si="40">ROUND(G15*0.01,2)</f>
        <v>176.39</v>
      </c>
      <c r="I15" s="16">
        <f t="shared" ref="I15" si="41">G15-H15</f>
        <v>17462.43</v>
      </c>
    </row>
    <row r="16" spans="1:9" ht="15" customHeight="1" x14ac:dyDescent="0.25">
      <c r="A16" s="27">
        <f>Mountaineer!A16</f>
        <v>45899</v>
      </c>
      <c r="B16" s="15">
        <v>2955176.45</v>
      </c>
      <c r="C16" s="15">
        <v>2774601.0999999996</v>
      </c>
      <c r="D16" s="15">
        <f t="shared" ref="D16" si="42">B16-C16</f>
        <v>180575.35000000056</v>
      </c>
      <c r="E16" s="15">
        <f t="shared" ref="E16" si="43">ROUND(D16*0.15,2)</f>
        <v>27086.3</v>
      </c>
      <c r="F16" s="15">
        <f t="shared" ref="F16" si="44">ROUND(E16*0.15,2)</f>
        <v>4062.95</v>
      </c>
      <c r="G16" s="15">
        <f t="shared" ref="G16" si="45">E16-F16</f>
        <v>23023.35</v>
      </c>
      <c r="H16" s="15">
        <f t="shared" ref="H16" si="46">ROUND(G16*0.01,2)</f>
        <v>230.23</v>
      </c>
      <c r="I16" s="16">
        <f t="shared" ref="I16" si="47">G16-H16</f>
        <v>22793.119999999999</v>
      </c>
    </row>
    <row r="17" spans="1:9" ht="15" customHeight="1" x14ac:dyDescent="0.25">
      <c r="A17" s="27">
        <f>Mountaineer!A17</f>
        <v>45906</v>
      </c>
      <c r="B17" s="15">
        <v>2760544.92</v>
      </c>
      <c r="C17" s="15">
        <v>2661827.02</v>
      </c>
      <c r="D17" s="15">
        <f t="shared" ref="D17" si="48">B17-C17</f>
        <v>98717.899999999907</v>
      </c>
      <c r="E17" s="15">
        <f t="shared" ref="E17" si="49">ROUND(D17*0.15,2)</f>
        <v>14807.69</v>
      </c>
      <c r="F17" s="15">
        <f t="shared" ref="F17" si="50">ROUND(E17*0.15,2)</f>
        <v>2221.15</v>
      </c>
      <c r="G17" s="15">
        <f t="shared" ref="G17" si="51">E17-F17</f>
        <v>12586.54</v>
      </c>
      <c r="H17" s="15">
        <f t="shared" ref="H17" si="52">ROUND(G17*0.01,2)</f>
        <v>125.87</v>
      </c>
      <c r="I17" s="16">
        <f t="shared" ref="I17" si="53">G17-H17</f>
        <v>12460.67</v>
      </c>
    </row>
    <row r="18" spans="1:9" ht="15" customHeight="1" x14ac:dyDescent="0.25">
      <c r="A18" s="27">
        <f>Mountaineer!A18</f>
        <v>45913</v>
      </c>
      <c r="B18" s="15">
        <v>14650239.74</v>
      </c>
      <c r="C18" s="15">
        <v>13925296.709999999</v>
      </c>
      <c r="D18" s="15">
        <f t="shared" ref="D18" si="54">B18-C18</f>
        <v>724943.03000000119</v>
      </c>
      <c r="E18" s="15">
        <f t="shared" ref="E18" si="55">ROUND(D18*0.15,2)</f>
        <v>108741.45</v>
      </c>
      <c r="F18" s="15">
        <f t="shared" ref="F18" si="56">ROUND(E18*0.15,2)</f>
        <v>16311.22</v>
      </c>
      <c r="G18" s="15">
        <f t="shared" ref="G18" si="57">E18-F18</f>
        <v>92430.23</v>
      </c>
      <c r="H18" s="15">
        <f t="shared" ref="H18" si="58">ROUND(G18*0.01,2)</f>
        <v>924.3</v>
      </c>
      <c r="I18" s="16">
        <f t="shared" ref="I18" si="59">G18-H18</f>
        <v>91505.93</v>
      </c>
    </row>
    <row r="19" spans="1:9" ht="15" customHeight="1" x14ac:dyDescent="0.25">
      <c r="A19" s="27">
        <f>Mountaineer!A19</f>
        <v>45920</v>
      </c>
      <c r="B19" s="15">
        <v>39570949.840000004</v>
      </c>
      <c r="C19" s="15">
        <v>37644124.990000002</v>
      </c>
      <c r="D19" s="15">
        <f t="shared" ref="D19" si="60">B19-C19</f>
        <v>1926824.8500000015</v>
      </c>
      <c r="E19" s="15">
        <f t="shared" ref="E19" si="61">ROUND(D19*0.15,2)</f>
        <v>289023.73</v>
      </c>
      <c r="F19" s="15">
        <f t="shared" ref="F19" si="62">ROUND(E19*0.15,2)</f>
        <v>43353.56</v>
      </c>
      <c r="G19" s="15">
        <f t="shared" ref="G19" si="63">E19-F19</f>
        <v>245670.16999999998</v>
      </c>
      <c r="H19" s="15">
        <f t="shared" ref="H19" si="64">ROUND(G19*0.01,2)</f>
        <v>2456.6999999999998</v>
      </c>
      <c r="I19" s="16">
        <f t="shared" ref="I19" si="65">G19-H19</f>
        <v>243213.46999999997</v>
      </c>
    </row>
    <row r="20" spans="1:9" ht="15" customHeight="1" x14ac:dyDescent="0.25">
      <c r="A20" s="27">
        <f>Mountaineer!A20</f>
        <v>45927</v>
      </c>
      <c r="B20" s="15">
        <v>39868544.299999997</v>
      </c>
      <c r="C20" s="15">
        <v>38456584.710000001</v>
      </c>
      <c r="D20" s="15">
        <f t="shared" ref="D20" si="66">B20-C20</f>
        <v>1411959.5899999961</v>
      </c>
      <c r="E20" s="15">
        <f t="shared" ref="E20" si="67">ROUND(D20*0.15,2)</f>
        <v>211793.94</v>
      </c>
      <c r="F20" s="15">
        <f t="shared" ref="F20" si="68">ROUND(E20*0.15,2)</f>
        <v>31769.09</v>
      </c>
      <c r="G20" s="15">
        <f t="shared" ref="G20" si="69">E20-F20</f>
        <v>180024.85</v>
      </c>
      <c r="H20" s="15">
        <f t="shared" ref="H20" si="70">ROUND(G20*0.01,2)</f>
        <v>1800.25</v>
      </c>
      <c r="I20" s="16">
        <f t="shared" ref="I20" si="71">G20-H20</f>
        <v>178224.6</v>
      </c>
    </row>
    <row r="21" spans="1:9" ht="15" customHeight="1" x14ac:dyDescent="0.25">
      <c r="A21" s="27">
        <f>Mountaineer!A21</f>
        <v>45934</v>
      </c>
      <c r="B21" s="15">
        <v>45559469.909999996</v>
      </c>
      <c r="C21" s="15">
        <v>43729731.140000001</v>
      </c>
      <c r="D21" s="15">
        <f t="shared" ref="D21" si="72">B21-C21</f>
        <v>1829738.7699999958</v>
      </c>
      <c r="E21" s="15">
        <f>ROUND(D21*0.15,2)-0.01</f>
        <v>274460.81</v>
      </c>
      <c r="F21" s="15">
        <f t="shared" ref="F21" si="73">ROUND(E21*0.15,2)</f>
        <v>41169.120000000003</v>
      </c>
      <c r="G21" s="15">
        <f t="shared" ref="G21" si="74">E21-F21</f>
        <v>233291.69</v>
      </c>
      <c r="H21" s="15">
        <f t="shared" ref="H21" si="75">ROUND(G21*0.01,2)</f>
        <v>2332.92</v>
      </c>
      <c r="I21" s="16">
        <f t="shared" ref="I21" si="76">G21-H21</f>
        <v>230958.77</v>
      </c>
    </row>
    <row r="22" spans="1:9" ht="15" customHeight="1" x14ac:dyDescent="0.25">
      <c r="A22" s="27">
        <f>Mountaineer!A22</f>
        <v>45941</v>
      </c>
      <c r="B22" s="15">
        <v>44559228.620000005</v>
      </c>
      <c r="C22" s="15">
        <v>42858952.250000007</v>
      </c>
      <c r="D22" s="15">
        <f t="shared" ref="D22" si="77">B22-C22</f>
        <v>1700276.3699999973</v>
      </c>
      <c r="E22" s="15">
        <f>ROUND(D22*0.15,2)</f>
        <v>255041.46</v>
      </c>
      <c r="F22" s="15">
        <f t="shared" ref="F22" si="78">ROUND(E22*0.15,2)</f>
        <v>38256.22</v>
      </c>
      <c r="G22" s="15">
        <f t="shared" ref="G22" si="79">E22-F22</f>
        <v>216785.24</v>
      </c>
      <c r="H22" s="15">
        <f t="shared" ref="H22" si="80">ROUND(G22*0.01,2)</f>
        <v>2167.85</v>
      </c>
      <c r="I22" s="16">
        <f t="shared" ref="I22" si="81">G22-H22</f>
        <v>214617.38999999998</v>
      </c>
    </row>
    <row r="23" spans="1:9" ht="15" customHeight="1" x14ac:dyDescent="0.25">
      <c r="A23" s="27">
        <f>Mountaineer!A23</f>
        <v>45948</v>
      </c>
      <c r="B23" s="15">
        <v>44045370.259999998</v>
      </c>
      <c r="C23" s="15">
        <v>42249969.670000002</v>
      </c>
      <c r="D23" s="15">
        <f t="shared" ref="D23" si="82">B23-C23</f>
        <v>1795400.5899999961</v>
      </c>
      <c r="E23" s="15">
        <f>ROUND(D23*0.15,2)</f>
        <v>269310.09000000003</v>
      </c>
      <c r="F23" s="15">
        <f t="shared" ref="F23" si="83">ROUND(E23*0.15,2)</f>
        <v>40396.51</v>
      </c>
      <c r="G23" s="15">
        <f t="shared" ref="G23" si="84">E23-F23</f>
        <v>228913.58000000002</v>
      </c>
      <c r="H23" s="15">
        <f t="shared" ref="H23" si="85">ROUND(G23*0.01,2)</f>
        <v>2289.14</v>
      </c>
      <c r="I23" s="16">
        <f t="shared" ref="I23" si="86">G23-H23</f>
        <v>226624.44</v>
      </c>
    </row>
    <row r="24" spans="1:9" ht="15" customHeight="1" x14ac:dyDescent="0.25">
      <c r="A24" s="27">
        <f>Mountaineer!A24</f>
        <v>45955</v>
      </c>
      <c r="B24" s="15">
        <v>42109345</v>
      </c>
      <c r="C24" s="15">
        <v>40168767.780000001</v>
      </c>
      <c r="D24" s="15">
        <f t="shared" ref="D24" si="87">B24-C24</f>
        <v>1940577.2199999988</v>
      </c>
      <c r="E24" s="15">
        <f>ROUND(D24*0.15,2)-0.02</f>
        <v>291086.56</v>
      </c>
      <c r="F24" s="15">
        <f t="shared" ref="F24" si="88">ROUND(E24*0.15,2)</f>
        <v>43662.98</v>
      </c>
      <c r="G24" s="15">
        <f t="shared" ref="G24" si="89">E24-F24</f>
        <v>247423.58</v>
      </c>
      <c r="H24" s="15">
        <f t="shared" ref="H24" si="90">ROUND(G24*0.01,2)</f>
        <v>2474.2399999999998</v>
      </c>
      <c r="I24" s="16">
        <f t="shared" ref="I24" si="91">G24-H24</f>
        <v>244949.34</v>
      </c>
    </row>
    <row r="25" spans="1:9" ht="15" customHeight="1" x14ac:dyDescent="0.25">
      <c r="A25" s="27">
        <f>Mountaineer!A25</f>
        <v>45962</v>
      </c>
      <c r="B25" s="15">
        <v>45158164.32</v>
      </c>
      <c r="C25" s="15">
        <v>43020035.689999998</v>
      </c>
      <c r="D25" s="15">
        <f t="shared" ref="D25" si="92">B25-C25</f>
        <v>2138128.6300000027</v>
      </c>
      <c r="E25" s="15">
        <f>ROUND(D25*0.15,2)</f>
        <v>320719.28999999998</v>
      </c>
      <c r="F25" s="15">
        <f t="shared" ref="F25" si="93">ROUND(E25*0.15,2)</f>
        <v>48107.89</v>
      </c>
      <c r="G25" s="15">
        <f t="shared" ref="G25" si="94">E25-F25</f>
        <v>272611.39999999997</v>
      </c>
      <c r="H25" s="15">
        <f t="shared" ref="H25" si="95">ROUND(G25*0.01,2)</f>
        <v>2726.11</v>
      </c>
      <c r="I25" s="16">
        <f t="shared" ref="I25" si="96">G25-H25</f>
        <v>269885.28999999998</v>
      </c>
    </row>
    <row r="26" spans="1:9" ht="15" customHeight="1" x14ac:dyDescent="0.25">
      <c r="A26" s="27">
        <f>Mountaineer!A26</f>
        <v>45969</v>
      </c>
      <c r="B26" s="15">
        <v>49313357.200000003</v>
      </c>
      <c r="C26" s="15">
        <v>47477135.07</v>
      </c>
      <c r="D26" s="15">
        <f t="shared" ref="D26" si="97">B26-C26</f>
        <v>1836222.1300000027</v>
      </c>
      <c r="E26" s="15">
        <f>ROUND(D26*0.15,2)</f>
        <v>275433.32</v>
      </c>
      <c r="F26" s="15">
        <f t="shared" ref="F26" si="98">ROUND(E26*0.15,2)</f>
        <v>41315</v>
      </c>
      <c r="G26" s="15">
        <f t="shared" ref="G26" si="99">E26-F26</f>
        <v>234118.32</v>
      </c>
      <c r="H26" s="15">
        <f t="shared" ref="H26" si="100">ROUND(G26*0.01,2)</f>
        <v>2341.1799999999998</v>
      </c>
      <c r="I26" s="16">
        <f t="shared" ref="I26" si="101">G26-H26</f>
        <v>231777.14</v>
      </c>
    </row>
    <row r="27" spans="1:9" ht="15" customHeight="1" x14ac:dyDescent="0.25">
      <c r="A27" s="27">
        <f>Mountaineer!A27</f>
        <v>45976</v>
      </c>
      <c r="B27" s="15">
        <v>46394256.259999998</v>
      </c>
      <c r="C27" s="15">
        <v>44204084.479999997</v>
      </c>
      <c r="D27" s="15">
        <f t="shared" ref="D27" si="102">B27-C27</f>
        <v>2190171.7800000012</v>
      </c>
      <c r="E27" s="15">
        <f>ROUND(D27*0.15,2)-0.01</f>
        <v>328525.76</v>
      </c>
      <c r="F27" s="15">
        <f t="shared" ref="F27" si="103">ROUND(E27*0.15,2)</f>
        <v>49278.86</v>
      </c>
      <c r="G27" s="15">
        <f t="shared" ref="G27" si="104">E27-F27</f>
        <v>279246.90000000002</v>
      </c>
      <c r="H27" s="15">
        <f t="shared" ref="H27" si="105">ROUND(G27*0.01,2)</f>
        <v>2792.47</v>
      </c>
      <c r="I27" s="16">
        <f t="shared" ref="I27" si="106">G27-H27</f>
        <v>276454.43000000005</v>
      </c>
    </row>
    <row r="28" spans="1:9" ht="15" customHeight="1" x14ac:dyDescent="0.25">
      <c r="A28" s="27">
        <f>Mountaineer!A28</f>
        <v>45983</v>
      </c>
      <c r="B28" s="15">
        <v>47799400.170000002</v>
      </c>
      <c r="C28" s="15">
        <v>45895412.539999999</v>
      </c>
      <c r="D28" s="15">
        <f t="shared" ref="D28" si="107">B28-C28</f>
        <v>1903987.6300000027</v>
      </c>
      <c r="E28" s="15">
        <f>ROUND(D28*0.15,2)</f>
        <v>285598.14</v>
      </c>
      <c r="F28" s="15">
        <f t="shared" ref="F28" si="108">ROUND(E28*0.15,2)</f>
        <v>42839.72</v>
      </c>
      <c r="G28" s="15">
        <f t="shared" ref="G28" si="109">E28-F28</f>
        <v>242758.42</v>
      </c>
      <c r="H28" s="15">
        <f t="shared" ref="H28" si="110">ROUND(G28*0.01,2)</f>
        <v>2427.58</v>
      </c>
      <c r="I28" s="16">
        <f t="shared" ref="I28" si="111">G28-H28</f>
        <v>240330.84000000003</v>
      </c>
    </row>
    <row r="29" spans="1:9" ht="15" customHeight="1" x14ac:dyDescent="0.25">
      <c r="A29" s="27">
        <f>Mountaineer!A29</f>
        <v>45990</v>
      </c>
      <c r="B29" s="15">
        <v>53040851.659999996</v>
      </c>
      <c r="C29" s="15">
        <v>50756282.100000001</v>
      </c>
      <c r="D29" s="15">
        <f t="shared" ref="D29" si="112">B29-C29</f>
        <v>2284569.5599999949</v>
      </c>
      <c r="E29" s="15">
        <f>ROUND(D29*0.15,2)+0.01</f>
        <v>342685.44</v>
      </c>
      <c r="F29" s="15">
        <f t="shared" ref="F29" si="113">ROUND(E29*0.15,2)</f>
        <v>51402.82</v>
      </c>
      <c r="G29" s="15">
        <f t="shared" ref="G29" si="114">E29-F29</f>
        <v>291282.62</v>
      </c>
      <c r="H29" s="15">
        <f t="shared" ref="H29" si="115">ROUND(G29*0.01,2)</f>
        <v>2912.83</v>
      </c>
      <c r="I29" s="16">
        <f t="shared" ref="I29" si="116">G29-H29</f>
        <v>288369.78999999998</v>
      </c>
    </row>
    <row r="30" spans="1:9" ht="15" customHeight="1" x14ac:dyDescent="0.25">
      <c r="A30" s="27">
        <f>Mountaineer!A30</f>
        <v>45997</v>
      </c>
      <c r="B30" s="15">
        <v>49048027.649999999</v>
      </c>
      <c r="C30" s="15">
        <v>46905045.979999997</v>
      </c>
      <c r="D30" s="15">
        <f t="shared" ref="D30" si="117">B30-C30</f>
        <v>2142981.6700000018</v>
      </c>
      <c r="E30" s="15">
        <f t="shared" ref="E30:E35" si="118">ROUND(D30*0.15,2)</f>
        <v>321447.25</v>
      </c>
      <c r="F30" s="15">
        <f t="shared" ref="F30" si="119">ROUND(E30*0.15,2)</f>
        <v>48217.09</v>
      </c>
      <c r="G30" s="15">
        <f t="shared" ref="G30" si="120">E30-F30</f>
        <v>273230.16000000003</v>
      </c>
      <c r="H30" s="15">
        <f t="shared" ref="H30" si="121">ROUND(G30*0.01,2)</f>
        <v>2732.3</v>
      </c>
      <c r="I30" s="16">
        <f t="shared" ref="I30" si="122">G30-H30</f>
        <v>270497.86000000004</v>
      </c>
    </row>
    <row r="31" spans="1:9" ht="15" customHeight="1" x14ac:dyDescent="0.25">
      <c r="A31" s="27">
        <f>Mountaineer!A31</f>
        <v>46004</v>
      </c>
      <c r="B31" s="15">
        <v>45980845.399999999</v>
      </c>
      <c r="C31" s="15">
        <v>43874660.140000001</v>
      </c>
      <c r="D31" s="15">
        <f t="shared" ref="D31" si="123">B31-C31</f>
        <v>2106185.2599999979</v>
      </c>
      <c r="E31" s="15">
        <f t="shared" si="118"/>
        <v>315927.78999999998</v>
      </c>
      <c r="F31" s="15">
        <f t="shared" ref="F31" si="124">ROUND(E31*0.15,2)</f>
        <v>47389.17</v>
      </c>
      <c r="G31" s="15">
        <f t="shared" ref="G31" si="125">E31-F31</f>
        <v>268538.62</v>
      </c>
      <c r="H31" s="15">
        <f t="shared" ref="H31" si="126">ROUND(G31*0.01,2)</f>
        <v>2685.39</v>
      </c>
      <c r="I31" s="16">
        <f t="shared" ref="I31" si="127">G31-H31</f>
        <v>265853.23</v>
      </c>
    </row>
    <row r="32" spans="1:9" ht="15" customHeight="1" x14ac:dyDescent="0.25">
      <c r="A32" s="27">
        <f>Mountaineer!A32</f>
        <v>46011</v>
      </c>
      <c r="B32" s="15">
        <v>47444369.5</v>
      </c>
      <c r="C32" s="15">
        <v>45343830.729999997</v>
      </c>
      <c r="D32" s="15">
        <f t="shared" ref="D32" si="128">B32-C32</f>
        <v>2100538.7700000033</v>
      </c>
      <c r="E32" s="15">
        <f t="shared" si="118"/>
        <v>315080.82</v>
      </c>
      <c r="F32" s="15">
        <f t="shared" ref="F32" si="129">ROUND(E32*0.15,2)</f>
        <v>47262.12</v>
      </c>
      <c r="G32" s="15">
        <f t="shared" ref="G32" si="130">E32-F32</f>
        <v>267818.7</v>
      </c>
      <c r="H32" s="15">
        <f t="shared" ref="H32" si="131">ROUND(G32*0.01,2)</f>
        <v>2678.19</v>
      </c>
      <c r="I32" s="16">
        <f t="shared" ref="I32" si="132">G32-H32</f>
        <v>265140.51</v>
      </c>
    </row>
    <row r="33" spans="1:9" ht="15" customHeight="1" x14ac:dyDescent="0.25">
      <c r="A33" s="27">
        <f>Mountaineer!A33</f>
        <v>46018</v>
      </c>
      <c r="B33" s="15">
        <v>49030348.740000002</v>
      </c>
      <c r="C33" s="15">
        <v>46793943.439999998</v>
      </c>
      <c r="D33" s="15">
        <f t="shared" ref="D33" si="133">B33-C33</f>
        <v>2236405.3000000045</v>
      </c>
      <c r="E33" s="15">
        <f t="shared" si="118"/>
        <v>335460.8</v>
      </c>
      <c r="F33" s="15">
        <f t="shared" ref="F33" si="134">ROUND(E33*0.15,2)</f>
        <v>50319.12</v>
      </c>
      <c r="G33" s="15">
        <f t="shared" ref="G33" si="135">E33-F33</f>
        <v>285141.68</v>
      </c>
      <c r="H33" s="15">
        <f t="shared" ref="H33" si="136">ROUND(G33*0.01,2)</f>
        <v>2851.42</v>
      </c>
      <c r="I33" s="16">
        <f t="shared" ref="I33" si="137">G33-H33</f>
        <v>282290.26</v>
      </c>
    </row>
    <row r="34" spans="1:9" ht="15" customHeight="1" x14ac:dyDescent="0.25">
      <c r="A34" s="27">
        <f>Mountaineer!A34</f>
        <v>46025</v>
      </c>
      <c r="B34" s="15">
        <v>48198472.25</v>
      </c>
      <c r="C34" s="15">
        <v>46248620.530000001</v>
      </c>
      <c r="D34" s="15">
        <f t="shared" ref="D34" si="138">B34-C34</f>
        <v>1949851.7199999988</v>
      </c>
      <c r="E34" s="15">
        <f t="shared" si="118"/>
        <v>292477.76</v>
      </c>
      <c r="F34" s="15">
        <f t="shared" ref="F34" si="139">ROUND(E34*0.15,2)</f>
        <v>43871.66</v>
      </c>
      <c r="G34" s="15">
        <f t="shared" ref="G34" si="140">E34-F34</f>
        <v>248606.1</v>
      </c>
      <c r="H34" s="15">
        <f t="shared" ref="H34" si="141">ROUND(G34*0.01,2)</f>
        <v>2486.06</v>
      </c>
      <c r="I34" s="16">
        <f t="shared" ref="I34" si="142">G34-H34</f>
        <v>246120.04</v>
      </c>
    </row>
    <row r="35" spans="1:9" ht="15" customHeight="1" x14ac:dyDescent="0.25">
      <c r="A35" s="27">
        <f>Mountaineer!A35</f>
        <v>46032</v>
      </c>
      <c r="B35" s="15">
        <v>46135884.619999997</v>
      </c>
      <c r="C35" s="15">
        <v>44918430.789999999</v>
      </c>
      <c r="D35" s="15">
        <f t="shared" ref="D35" si="143">B35-C35</f>
        <v>1217453.8299999982</v>
      </c>
      <c r="E35" s="15">
        <f t="shared" si="118"/>
        <v>182618.07</v>
      </c>
      <c r="F35" s="15">
        <f t="shared" ref="F35" si="144">ROUND(E35*0.15,2)</f>
        <v>27392.71</v>
      </c>
      <c r="G35" s="15">
        <f t="shared" ref="G35" si="145">E35-F35</f>
        <v>155225.36000000002</v>
      </c>
      <c r="H35" s="15">
        <f t="shared" ref="H35" si="146">ROUND(G35*0.01,2)</f>
        <v>1552.25</v>
      </c>
      <c r="I35" s="16">
        <f t="shared" ref="I35" si="147">G35-H35</f>
        <v>153673.11000000002</v>
      </c>
    </row>
    <row r="36" spans="1:9" ht="15" customHeight="1" x14ac:dyDescent="0.25">
      <c r="A36" s="27">
        <f>Mountaineer!A36</f>
        <v>46039</v>
      </c>
      <c r="B36" s="15">
        <v>45661756.369999997</v>
      </c>
      <c r="C36" s="15">
        <v>43407165.039999999</v>
      </c>
      <c r="D36" s="15">
        <f t="shared" ref="D36" si="148">B36-C36</f>
        <v>2254591.3299999982</v>
      </c>
      <c r="E36" s="15">
        <f t="shared" ref="E36:E41" si="149">ROUND(D36*0.15,2)</f>
        <v>338188.7</v>
      </c>
      <c r="F36" s="15">
        <f t="shared" ref="F36" si="150">ROUND(E36*0.15,2)</f>
        <v>50728.31</v>
      </c>
      <c r="G36" s="15">
        <f t="shared" ref="G36" si="151">E36-F36</f>
        <v>287460.39</v>
      </c>
      <c r="H36" s="15">
        <f t="shared" ref="H36" si="152">ROUND(G36*0.01,2)</f>
        <v>2874.6</v>
      </c>
      <c r="I36" s="16">
        <f t="shared" ref="I36" si="153">G36-H36</f>
        <v>284585.79000000004</v>
      </c>
    </row>
    <row r="37" spans="1:9" ht="15" customHeight="1" x14ac:dyDescent="0.25">
      <c r="A37" s="27">
        <f>Mountaineer!A37</f>
        <v>46046</v>
      </c>
      <c r="B37" s="15">
        <v>41012522.310000002</v>
      </c>
      <c r="C37" s="15">
        <v>39124018.880000003</v>
      </c>
      <c r="D37" s="15">
        <f t="shared" ref="D37" si="154">B37-C37</f>
        <v>1888503.4299999997</v>
      </c>
      <c r="E37" s="15">
        <f t="shared" si="149"/>
        <v>283275.51</v>
      </c>
      <c r="F37" s="15">
        <f t="shared" ref="F37" si="155">ROUND(E37*0.15,2)</f>
        <v>42491.33</v>
      </c>
      <c r="G37" s="15">
        <f t="shared" ref="G37" si="156">E37-F37</f>
        <v>240784.18</v>
      </c>
      <c r="H37" s="15">
        <f t="shared" ref="H37" si="157">ROUND(G37*0.01,2)</f>
        <v>2407.84</v>
      </c>
      <c r="I37" s="16">
        <f t="shared" ref="I37" si="158">G37-H37</f>
        <v>238376.34</v>
      </c>
    </row>
    <row r="38" spans="1:9" ht="15" customHeight="1" x14ac:dyDescent="0.25">
      <c r="A38" s="27">
        <f>Mountaineer!A38</f>
        <v>46053</v>
      </c>
      <c r="B38" s="15">
        <v>46328191.640000001</v>
      </c>
      <c r="C38" s="15">
        <v>44411174.399999999</v>
      </c>
      <c r="D38" s="15">
        <f t="shared" ref="D38" si="159">B38-C38</f>
        <v>1917017.2400000021</v>
      </c>
      <c r="E38" s="15">
        <f t="shared" si="149"/>
        <v>287552.59000000003</v>
      </c>
      <c r="F38" s="15">
        <f t="shared" ref="F38" si="160">ROUND(E38*0.15,2)</f>
        <v>43132.89</v>
      </c>
      <c r="G38" s="15">
        <f t="shared" ref="G38" si="161">E38-F38</f>
        <v>244419.7</v>
      </c>
      <c r="H38" s="15">
        <f t="shared" ref="H38" si="162">ROUND(G38*0.01,2)</f>
        <v>2444.1999999999998</v>
      </c>
      <c r="I38" s="16">
        <f t="shared" ref="I38" si="163">G38-H38</f>
        <v>241975.5</v>
      </c>
    </row>
    <row r="39" spans="1:9" ht="15" customHeight="1" x14ac:dyDescent="0.25">
      <c r="A39" s="27">
        <f>Mountaineer!A39</f>
        <v>46060</v>
      </c>
      <c r="B39" s="15">
        <v>51662694.289999999</v>
      </c>
      <c r="C39" s="15">
        <v>49235133.950000003</v>
      </c>
      <c r="D39" s="15">
        <f t="shared" ref="D39" si="164">B39-C39</f>
        <v>2427560.3399999961</v>
      </c>
      <c r="E39" s="15">
        <f t="shared" si="149"/>
        <v>364134.05</v>
      </c>
      <c r="F39" s="15">
        <f t="shared" ref="F39" si="165">ROUND(E39*0.15,2)</f>
        <v>54620.11</v>
      </c>
      <c r="G39" s="15">
        <f t="shared" ref="G39" si="166">E39-F39</f>
        <v>309513.94</v>
      </c>
      <c r="H39" s="15">
        <f t="shared" ref="H39" si="167">ROUND(G39*0.01,2)</f>
        <v>3095.14</v>
      </c>
      <c r="I39" s="16">
        <f t="shared" ref="I39" si="168">G39-H39</f>
        <v>306418.8</v>
      </c>
    </row>
    <row r="40" spans="1:9" ht="15" customHeight="1" x14ac:dyDescent="0.25">
      <c r="A40" s="27">
        <f>Mountaineer!A40</f>
        <v>46067</v>
      </c>
      <c r="B40" s="15">
        <v>50982735</v>
      </c>
      <c r="C40" s="15">
        <v>48438375.130000003</v>
      </c>
      <c r="D40" s="15">
        <f t="shared" ref="D40" si="169">B40-C40</f>
        <v>2544359.8699999973</v>
      </c>
      <c r="E40" s="15">
        <f t="shared" si="149"/>
        <v>381653.98</v>
      </c>
      <c r="F40" s="15">
        <f t="shared" ref="F40" si="170">ROUND(E40*0.15,2)</f>
        <v>57248.1</v>
      </c>
      <c r="G40" s="15">
        <f t="shared" ref="G40" si="171">E40-F40</f>
        <v>324405.88</v>
      </c>
      <c r="H40" s="15">
        <f t="shared" ref="H40" si="172">ROUND(G40*0.01,2)</f>
        <v>3244.06</v>
      </c>
      <c r="I40" s="16">
        <f t="shared" ref="I40" si="173">G40-H40</f>
        <v>321161.82</v>
      </c>
    </row>
    <row r="41" spans="1:9" ht="15" customHeight="1" x14ac:dyDescent="0.25">
      <c r="A41" s="27">
        <f>Mountaineer!A41</f>
        <v>46074</v>
      </c>
      <c r="B41" s="15">
        <v>49229125.079999998</v>
      </c>
      <c r="C41" s="15">
        <v>47317402.259999998</v>
      </c>
      <c r="D41" s="15">
        <f t="shared" ref="D41" si="174">B41-C41</f>
        <v>1911722.8200000003</v>
      </c>
      <c r="E41" s="15">
        <f t="shared" si="149"/>
        <v>286758.42</v>
      </c>
      <c r="F41" s="15">
        <f t="shared" ref="F41" si="175">ROUND(E41*0.15,2)</f>
        <v>43013.760000000002</v>
      </c>
      <c r="G41" s="15">
        <f t="shared" ref="G41" si="176">E41-F41</f>
        <v>243744.65999999997</v>
      </c>
      <c r="H41" s="15">
        <f t="shared" ref="H41" si="177">ROUND(G41*0.01,2)</f>
        <v>2437.4499999999998</v>
      </c>
      <c r="I41" s="16">
        <f t="shared" ref="I41" si="178">G41-H41</f>
        <v>241307.20999999996</v>
      </c>
    </row>
    <row r="42" spans="1:9" ht="15" customHeight="1" x14ac:dyDescent="0.25">
      <c r="A42" s="27">
        <f>Mountaineer!A42</f>
        <v>46081</v>
      </c>
      <c r="B42" s="15">
        <v>55706213.490000002</v>
      </c>
      <c r="C42" s="15">
        <v>53044201.850000001</v>
      </c>
      <c r="D42" s="15">
        <f t="shared" ref="D42" si="179">B42-C42</f>
        <v>2662011.6400000006</v>
      </c>
      <c r="E42" s="15">
        <f t="shared" ref="E42" si="180">ROUND(D42*0.15,2)</f>
        <v>399301.75</v>
      </c>
      <c r="F42" s="15">
        <f t="shared" ref="F42" si="181">ROUND(E42*0.15,2)</f>
        <v>59895.26</v>
      </c>
      <c r="G42" s="15">
        <f t="shared" ref="G42" si="182">E42-F42</f>
        <v>339406.49</v>
      </c>
      <c r="H42" s="15">
        <f t="shared" ref="H42" si="183">ROUND(G42*0.01,2)</f>
        <v>3394.06</v>
      </c>
      <c r="I42" s="16">
        <f t="shared" ref="I42" si="184">G42-H42</f>
        <v>336012.43</v>
      </c>
    </row>
    <row r="43" spans="1:9" ht="15" customHeight="1" x14ac:dyDescent="0.25">
      <c r="A43" s="27">
        <f>Mountaineer!A43</f>
        <v>46088</v>
      </c>
      <c r="B43" s="15">
        <v>50158757.420000002</v>
      </c>
      <c r="C43" s="15">
        <v>47415908.100000001</v>
      </c>
      <c r="D43" s="15">
        <f t="shared" ref="D43" si="185">B43-C43</f>
        <v>2742849.3200000003</v>
      </c>
      <c r="E43" s="15">
        <f t="shared" ref="E43" si="186">ROUND(D43*0.15,2)</f>
        <v>411427.4</v>
      </c>
      <c r="F43" s="15">
        <f t="shared" ref="F43" si="187">ROUND(E43*0.15,2)</f>
        <v>61714.11</v>
      </c>
      <c r="G43" s="15">
        <f t="shared" ref="G43" si="188">E43-F43</f>
        <v>349713.29000000004</v>
      </c>
      <c r="H43" s="15">
        <f t="shared" ref="H43" si="189">ROUND(G43*0.01,2)</f>
        <v>3497.13</v>
      </c>
      <c r="I43" s="16">
        <f t="shared" ref="I43" si="190">G43-H43</f>
        <v>346216.16000000003</v>
      </c>
    </row>
    <row r="44" spans="1:9" ht="15" customHeight="1" x14ac:dyDescent="0.25">
      <c r="A44" s="27">
        <f>Mountaineer!A44</f>
        <v>46095</v>
      </c>
      <c r="B44" s="15">
        <v>55338080.630000003</v>
      </c>
      <c r="C44" s="15">
        <v>53306200.329999998</v>
      </c>
      <c r="D44" s="15">
        <f t="shared" ref="D44" si="191">B44-C44</f>
        <v>2031880.3000000045</v>
      </c>
      <c r="E44" s="15">
        <f>ROUND(D44*0.15,2)-0.01</f>
        <v>304782.03999999998</v>
      </c>
      <c r="F44" s="15">
        <f t="shared" ref="F44" si="192">ROUND(E44*0.15,2)</f>
        <v>45717.31</v>
      </c>
      <c r="G44" s="15">
        <f t="shared" ref="G44" si="193">E44-F44</f>
        <v>259064.72999999998</v>
      </c>
      <c r="H44" s="15">
        <f t="shared" ref="H44" si="194">ROUND(G44*0.01,2)</f>
        <v>2590.65</v>
      </c>
      <c r="I44" s="16">
        <f t="shared" ref="I44" si="195">G44-H44</f>
        <v>256474.08</v>
      </c>
    </row>
    <row r="45" spans="1:9" ht="15" customHeight="1" x14ac:dyDescent="0.25">
      <c r="A45" s="27">
        <f>Mountaineer!A45</f>
        <v>46102</v>
      </c>
      <c r="B45" s="15">
        <v>50744327.5</v>
      </c>
      <c r="C45" s="15">
        <v>48067405.840000004</v>
      </c>
      <c r="D45" s="15">
        <f t="shared" ref="D45" si="196">B45-C45</f>
        <v>2676921.6599999964</v>
      </c>
      <c r="E45" s="15">
        <f>ROUND(D45*0.15,2)</f>
        <v>401538.25</v>
      </c>
      <c r="F45" s="15">
        <f t="shared" ref="F45" si="197">ROUND(E45*0.15,2)</f>
        <v>60230.74</v>
      </c>
      <c r="G45" s="15">
        <f t="shared" ref="G45" si="198">E45-F45</f>
        <v>341307.51</v>
      </c>
      <c r="H45" s="15">
        <f t="shared" ref="H45" si="199">ROUND(G45*0.01,2)</f>
        <v>3413.08</v>
      </c>
      <c r="I45" s="16">
        <f t="shared" ref="I45" si="200">G45-H45</f>
        <v>337894.43</v>
      </c>
    </row>
    <row r="46" spans="1:9" ht="15" customHeight="1" x14ac:dyDescent="0.25">
      <c r="A46" s="27">
        <f>Mountaineer!A46</f>
        <v>46109</v>
      </c>
      <c r="B46" s="15">
        <v>57185680.770000003</v>
      </c>
      <c r="C46" s="15">
        <v>54834407.200000003</v>
      </c>
      <c r="D46" s="15">
        <f t="shared" ref="D46" si="201">B46-C46</f>
        <v>2351273.5700000003</v>
      </c>
      <c r="E46" s="15">
        <f>ROUND(D46*0.15,2)-0.01</f>
        <v>352691.02999999997</v>
      </c>
      <c r="F46" s="15">
        <f t="shared" ref="F46" si="202">ROUND(E46*0.15,2)</f>
        <v>52903.65</v>
      </c>
      <c r="G46" s="15">
        <f t="shared" ref="G46" si="203">E46-F46</f>
        <v>299787.37999999995</v>
      </c>
      <c r="H46" s="15">
        <f t="shared" ref="H46" si="204">ROUND(G46*0.01,2)</f>
        <v>2997.87</v>
      </c>
      <c r="I46" s="16">
        <f t="shared" ref="I46" si="205">G46-H46</f>
        <v>296789.50999999995</v>
      </c>
    </row>
    <row r="47" spans="1:9" ht="15" customHeight="1" x14ac:dyDescent="0.25">
      <c r="A47" s="27">
        <f>Mountaineer!A47</f>
        <v>46116</v>
      </c>
      <c r="B47" s="15">
        <v>55151540.950000003</v>
      </c>
      <c r="C47" s="15">
        <v>52886949.07</v>
      </c>
      <c r="D47" s="15">
        <f t="shared" ref="D47" si="206">B47-C47</f>
        <v>2264591.8800000027</v>
      </c>
      <c r="E47" s="15">
        <f>ROUND(D47*0.15,2)</f>
        <v>339688.78</v>
      </c>
      <c r="F47" s="15">
        <f t="shared" ref="F47" si="207">ROUND(E47*0.15,2)</f>
        <v>50953.32</v>
      </c>
      <c r="G47" s="15">
        <f t="shared" ref="G47" si="208">E47-F47</f>
        <v>288735.46000000002</v>
      </c>
      <c r="H47" s="15">
        <f t="shared" ref="H47" si="209">ROUND(G47*0.01,2)</f>
        <v>2887.35</v>
      </c>
      <c r="I47" s="16">
        <f t="shared" ref="I47" si="210">G47-H47</f>
        <v>285848.11000000004</v>
      </c>
    </row>
    <row r="48" spans="1:9" ht="15" customHeight="1" x14ac:dyDescent="0.25">
      <c r="A48" s="27">
        <f>Mountaineer!A48</f>
        <v>46123</v>
      </c>
      <c r="B48" s="15">
        <v>50311041.079999998</v>
      </c>
      <c r="C48" s="15">
        <v>48031479.020000003</v>
      </c>
      <c r="D48" s="15">
        <f t="shared" ref="D48" si="211">B48-C48</f>
        <v>2279562.0599999949</v>
      </c>
      <c r="E48" s="15">
        <f>ROUND(D48*0.15,2)</f>
        <v>341934.31</v>
      </c>
      <c r="F48" s="15">
        <f t="shared" ref="F48" si="212">ROUND(E48*0.15,2)</f>
        <v>51290.15</v>
      </c>
      <c r="G48" s="15">
        <f t="shared" ref="G48" si="213">E48-F48</f>
        <v>290644.15999999997</v>
      </c>
      <c r="H48" s="15">
        <f t="shared" ref="H48" si="214">ROUND(G48*0.01,2)</f>
        <v>2906.44</v>
      </c>
      <c r="I48" s="16">
        <f t="shared" ref="I48" si="215">G48-H48</f>
        <v>287737.71999999997</v>
      </c>
    </row>
    <row r="49" spans="1:9" ht="15" customHeight="1" x14ac:dyDescent="0.25">
      <c r="A49" s="27">
        <f>Mountaineer!A49</f>
        <v>46130</v>
      </c>
      <c r="B49" s="15">
        <v>51651820.359999999</v>
      </c>
      <c r="C49" s="15">
        <v>50107586.289999999</v>
      </c>
      <c r="D49" s="15">
        <f t="shared" ref="D49" si="216">B49-C49</f>
        <v>1544234.0700000003</v>
      </c>
      <c r="E49" s="15">
        <f>ROUND(D49*0.15,2)</f>
        <v>231635.11</v>
      </c>
      <c r="F49" s="15">
        <f t="shared" ref="F49" si="217">ROUND(E49*0.15,2)</f>
        <v>34745.269999999997</v>
      </c>
      <c r="G49" s="15">
        <f t="shared" ref="G49" si="218">E49-F49</f>
        <v>196889.84</v>
      </c>
      <c r="H49" s="15">
        <f t="shared" ref="H49" si="219">ROUND(G49*0.01,2)</f>
        <v>1968.9</v>
      </c>
      <c r="I49" s="16">
        <f t="shared" ref="I49" si="220">G49-H49</f>
        <v>194920.94</v>
      </c>
    </row>
    <row r="50" spans="1:9" ht="15" customHeight="1" x14ac:dyDescent="0.25">
      <c r="A50" s="27">
        <f>Mountaineer!A50</f>
        <v>46137</v>
      </c>
      <c r="B50" s="15">
        <v>48218472.969999999</v>
      </c>
      <c r="C50" s="15">
        <v>46089632.789999999</v>
      </c>
      <c r="D50" s="15">
        <f t="shared" ref="D50" si="221">B50-C50</f>
        <v>2128840.1799999997</v>
      </c>
      <c r="E50" s="15">
        <f>ROUND(D50*0.15,2)</f>
        <v>319326.03000000003</v>
      </c>
      <c r="F50" s="15">
        <f t="shared" ref="F50" si="222">ROUND(E50*0.15,2)</f>
        <v>47898.9</v>
      </c>
      <c r="G50" s="15">
        <f t="shared" ref="G50" si="223">E50-F50</f>
        <v>271427.13</v>
      </c>
      <c r="H50" s="15">
        <f t="shared" ref="H50" si="224">ROUND(G50*0.01,2)</f>
        <v>2714.27</v>
      </c>
      <c r="I50" s="16">
        <f t="shared" ref="I50" si="225">G50-H50</f>
        <v>268712.86</v>
      </c>
    </row>
    <row r="51" spans="1:9" ht="15" customHeight="1" x14ac:dyDescent="0.25">
      <c r="A51" s="27">
        <f>Mountaineer!A51</f>
        <v>46144</v>
      </c>
      <c r="B51" s="15">
        <v>54947865.030000001</v>
      </c>
      <c r="C51" s="15">
        <v>53019833.539999999</v>
      </c>
      <c r="D51" s="15">
        <f t="shared" ref="D51" si="226">B51-C51</f>
        <v>1928031.4900000021</v>
      </c>
      <c r="E51" s="15">
        <f>ROUND(D51*0.15,2)+0.01</f>
        <v>289204.73</v>
      </c>
      <c r="F51" s="15">
        <f t="shared" ref="F51" si="227">ROUND(E51*0.15,2)</f>
        <v>43380.71</v>
      </c>
      <c r="G51" s="15">
        <f t="shared" ref="G51" si="228">E51-F51</f>
        <v>245824.02</v>
      </c>
      <c r="H51" s="15">
        <f t="shared" ref="H51" si="229">ROUND(G51*0.01,2)</f>
        <v>2458.2399999999998</v>
      </c>
      <c r="I51" s="16">
        <f t="shared" ref="I51" si="230">G51-H51</f>
        <v>243365.78</v>
      </c>
    </row>
    <row r="52" spans="1:9" ht="15" customHeight="1" x14ac:dyDescent="0.25">
      <c r="A52" s="27">
        <f>Mountaineer!A52</f>
        <v>46151</v>
      </c>
      <c r="B52" s="15">
        <v>48296175.710000001</v>
      </c>
      <c r="C52" s="15">
        <v>45850015.349999994</v>
      </c>
      <c r="D52" s="15">
        <f t="shared" ref="D52" si="231">B52-C52</f>
        <v>2446160.3600000069</v>
      </c>
      <c r="E52" s="15">
        <f>ROUND(D52*0.15,2)+0.01</f>
        <v>366924.06</v>
      </c>
      <c r="F52" s="15">
        <f t="shared" ref="F52" si="232">ROUND(E52*0.15,2)</f>
        <v>55038.61</v>
      </c>
      <c r="G52" s="15">
        <f t="shared" ref="G52" si="233">E52-F52</f>
        <v>311885.45</v>
      </c>
      <c r="H52" s="15">
        <f t="shared" ref="H52" si="234">ROUND(G52*0.01,2)</f>
        <v>3118.85</v>
      </c>
      <c r="I52" s="16">
        <f t="shared" ref="I52" si="235">G52-H52</f>
        <v>308766.60000000003</v>
      </c>
    </row>
    <row r="53" spans="1:9" ht="15" customHeight="1" x14ac:dyDescent="0.25">
      <c r="A53" s="27">
        <f>Mountaineer!A53</f>
        <v>46158</v>
      </c>
      <c r="B53" s="15">
        <v>43795110.25</v>
      </c>
      <c r="C53" s="15">
        <v>41869365.270000003</v>
      </c>
      <c r="D53" s="15">
        <f t="shared" ref="D53" si="236">B53-C53</f>
        <v>1925744.9799999967</v>
      </c>
      <c r="E53" s="15">
        <f>ROUND(D53*0.15,2)-0.01</f>
        <v>288861.74</v>
      </c>
      <c r="F53" s="15">
        <f t="shared" ref="F53" si="237">ROUND(E53*0.15,2)</f>
        <v>43329.26</v>
      </c>
      <c r="G53" s="15">
        <f t="shared" ref="G53" si="238">E53-F53</f>
        <v>245532.47999999998</v>
      </c>
      <c r="H53" s="15">
        <f t="shared" ref="H53" si="239">ROUND(G53*0.01,2)</f>
        <v>2455.3200000000002</v>
      </c>
      <c r="I53" s="16">
        <f t="shared" ref="I53" si="240">G53-H53</f>
        <v>243077.15999999997</v>
      </c>
    </row>
    <row r="54" spans="1:9" ht="15" customHeight="1" x14ac:dyDescent="0.25">
      <c r="A54" s="27">
        <f>Mountaineer!A54</f>
        <v>46165</v>
      </c>
      <c r="B54" s="15">
        <v>49865672.979999997</v>
      </c>
      <c r="C54" s="15">
        <v>47854803.960000001</v>
      </c>
      <c r="D54" s="15">
        <f t="shared" ref="D54" si="241">B54-C54</f>
        <v>2010869.0199999958</v>
      </c>
      <c r="E54" s="15">
        <f>ROUND(D54*0.15,2)</f>
        <v>301630.34999999998</v>
      </c>
      <c r="F54" s="15">
        <f t="shared" ref="F54" si="242">ROUND(E54*0.15,2)</f>
        <v>45244.55</v>
      </c>
      <c r="G54" s="15">
        <f t="shared" ref="G54" si="243">E54-F54</f>
        <v>256385.8</v>
      </c>
      <c r="H54" s="15">
        <f t="shared" ref="H54" si="244">ROUND(G54*0.01,2)</f>
        <v>2563.86</v>
      </c>
      <c r="I54" s="16">
        <f t="shared" ref="I54" si="245">G54-H54</f>
        <v>253821.94</v>
      </c>
    </row>
    <row r="55" spans="1:9" ht="15" customHeight="1" x14ac:dyDescent="0.25">
      <c r="A55" s="27">
        <f>Mountaineer!A55</f>
        <v>46172</v>
      </c>
      <c r="B55" s="15">
        <v>47546286.259999998</v>
      </c>
      <c r="C55" s="15">
        <v>44808189.390000001</v>
      </c>
      <c r="D55" s="15">
        <f t="shared" ref="D55" si="246">B55-C55</f>
        <v>2738096.8699999973</v>
      </c>
      <c r="E55" s="15">
        <f>ROUND(D55*0.15,2)</f>
        <v>410714.53</v>
      </c>
      <c r="F55" s="15">
        <f t="shared" ref="F55" si="247">ROUND(E55*0.15,2)</f>
        <v>61607.18</v>
      </c>
      <c r="G55" s="15">
        <f t="shared" ref="G55" si="248">E55-F55</f>
        <v>349107.35000000003</v>
      </c>
      <c r="H55" s="15">
        <f t="shared" ref="H55" si="249">ROUND(G55*0.01,2)</f>
        <v>3491.07</v>
      </c>
      <c r="I55" s="16">
        <f t="shared" ref="I55" si="250">G55-H55</f>
        <v>345616.28</v>
      </c>
    </row>
    <row r="56" spans="1:9" ht="15" customHeight="1" x14ac:dyDescent="0.25">
      <c r="A56" s="27">
        <f>Mountaineer!A56</f>
        <v>46179</v>
      </c>
      <c r="B56" s="15">
        <v>45972126.689999998</v>
      </c>
      <c r="C56" s="15">
        <v>44325137.219999999</v>
      </c>
      <c r="D56" s="15">
        <f t="shared" ref="D56" si="251">B56-C56</f>
        <v>1646989.4699999988</v>
      </c>
      <c r="E56" s="15">
        <f>ROUND(D56*0.15,2)</f>
        <v>247048.42</v>
      </c>
      <c r="F56" s="15">
        <f t="shared" ref="F56" si="252">ROUND(E56*0.15,2)</f>
        <v>37057.26</v>
      </c>
      <c r="G56" s="15">
        <f t="shared" ref="G56" si="253">E56-F56</f>
        <v>209991.16</v>
      </c>
      <c r="H56" s="15">
        <f t="shared" ref="H56" si="254">ROUND(G56*0.01,2)</f>
        <v>2099.91</v>
      </c>
      <c r="I56" s="16">
        <f t="shared" ref="I56" si="255">G56-H56</f>
        <v>207891.25</v>
      </c>
    </row>
    <row r="57" spans="1:9" ht="15" customHeight="1" x14ac:dyDescent="0.25">
      <c r="A57" s="27">
        <f>Mountaineer!A57</f>
        <v>46186</v>
      </c>
      <c r="B57" s="15">
        <v>47287107.939999998</v>
      </c>
      <c r="C57" s="15">
        <v>45117092.710000001</v>
      </c>
      <c r="D57" s="15">
        <f t="shared" ref="D57" si="256">B57-C57</f>
        <v>2170015.2299999967</v>
      </c>
      <c r="E57" s="15">
        <f>ROUND(D57*0.15,2)+0.01</f>
        <v>325502.29000000004</v>
      </c>
      <c r="F57" s="15">
        <f t="shared" ref="F57" si="257">ROUND(E57*0.15,2)</f>
        <v>48825.34</v>
      </c>
      <c r="G57" s="15">
        <f t="shared" ref="G57" si="258">E57-F57</f>
        <v>276676.95000000007</v>
      </c>
      <c r="H57" s="15">
        <f t="shared" ref="H57" si="259">ROUND(G57*0.01,2)</f>
        <v>2766.77</v>
      </c>
      <c r="I57" s="16">
        <f t="shared" ref="I57" si="260">G57-H57</f>
        <v>273910.18000000005</v>
      </c>
    </row>
    <row r="58" spans="1:9" ht="15" customHeight="1" x14ac:dyDescent="0.25">
      <c r="A58" s="27">
        <f>Mountaineer!A58</f>
        <v>46193</v>
      </c>
      <c r="B58" s="15">
        <v>46540010.32</v>
      </c>
      <c r="C58" s="15">
        <v>44710410.07</v>
      </c>
      <c r="D58" s="15">
        <f t="shared" ref="D58" si="261">B58-C58</f>
        <v>1829600.25</v>
      </c>
      <c r="E58" s="15">
        <f>ROUND(D58*0.15,2)</f>
        <v>274440.03999999998</v>
      </c>
      <c r="F58" s="15">
        <f t="shared" ref="F58" si="262">ROUND(E58*0.15,2)</f>
        <v>41166.01</v>
      </c>
      <c r="G58" s="15">
        <f t="shared" ref="G58" si="263">E58-F58</f>
        <v>233274.02999999997</v>
      </c>
      <c r="H58" s="15">
        <f t="shared" ref="H58" si="264">ROUND(G58*0.01,2)</f>
        <v>2332.7399999999998</v>
      </c>
      <c r="I58" s="16">
        <f t="shared" ref="I58" si="265">G58-H58</f>
        <v>230941.28999999998</v>
      </c>
    </row>
    <row r="59" spans="1:9" ht="15" customHeight="1" x14ac:dyDescent="0.25">
      <c r="B59" s="15"/>
      <c r="C59" s="15"/>
      <c r="D59" s="15"/>
      <c r="E59" s="15"/>
      <c r="F59" s="15"/>
      <c r="G59" s="15"/>
      <c r="H59" s="15"/>
      <c r="I59" s="16"/>
    </row>
    <row r="60" spans="1:9" ht="15" customHeight="1" thickBot="1" x14ac:dyDescent="0.3">
      <c r="B60" s="17">
        <f t="shared" ref="B60:I60" si="266">SUM(B8:B59)</f>
        <v>1969939339.74</v>
      </c>
      <c r="C60" s="17">
        <f t="shared" si="266"/>
        <v>1884872333.7399995</v>
      </c>
      <c r="D60" s="17">
        <f t="shared" si="266"/>
        <v>85067005.99999997</v>
      </c>
      <c r="E60" s="17">
        <f t="shared" si="266"/>
        <v>12760050.879999999</v>
      </c>
      <c r="F60" s="17">
        <f t="shared" si="266"/>
        <v>1914007.6400000001</v>
      </c>
      <c r="G60" s="17">
        <f t="shared" si="266"/>
        <v>10846043.24</v>
      </c>
      <c r="H60" s="17">
        <f t="shared" si="266"/>
        <v>108460.42000000003</v>
      </c>
      <c r="I60" s="17">
        <f t="shared" si="266"/>
        <v>10737582.819999997</v>
      </c>
    </row>
    <row r="61" spans="1:9" ht="15" customHeight="1" thickTop="1" x14ac:dyDescent="0.25"/>
    <row r="62" spans="1:9" ht="15" customHeight="1" x14ac:dyDescent="0.25">
      <c r="A62" s="11" t="s">
        <v>17</v>
      </c>
    </row>
    <row r="63" spans="1:9" ht="15" customHeight="1" x14ac:dyDescent="0.25">
      <c r="A63" s="7" t="s">
        <v>14</v>
      </c>
    </row>
    <row r="64" spans="1:9" ht="15" customHeight="1" x14ac:dyDescent="0.25">
      <c r="A64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64"/>
  <sheetViews>
    <sheetView zoomScaleNormal="100" workbookViewId="0">
      <pane ySplit="6" topLeftCell="A35" activePane="bottomLeft" state="frozen"/>
      <selection pane="bottomLeft" activeCell="A59" sqref="A5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7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2839382814.5500007</v>
      </c>
      <c r="C4" s="21">
        <v>2730742723.6399994</v>
      </c>
      <c r="D4" s="20">
        <v>108640090.90999997</v>
      </c>
      <c r="E4" s="20">
        <v>16296013.679999996</v>
      </c>
      <c r="F4" s="20">
        <v>2444402.06</v>
      </c>
      <c r="G4" s="20">
        <v>13851611.620000003</v>
      </c>
      <c r="H4" s="22">
        <v>138516.17000000004</v>
      </c>
      <c r="I4" s="20">
        <v>13713095.449999999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49635361.239999995</v>
      </c>
      <c r="C8" s="15">
        <v>47739448.770000003</v>
      </c>
      <c r="D8" s="15">
        <f t="shared" ref="D8" si="0">B8-C8</f>
        <v>1895912.4699999914</v>
      </c>
      <c r="E8" s="15">
        <f>ROUND(D8*0.15,2)+0.01</f>
        <v>284386.88</v>
      </c>
      <c r="F8" s="15">
        <f t="shared" ref="F8" si="1">ROUND(E8*0.15,2)</f>
        <v>42658.03</v>
      </c>
      <c r="G8" s="15">
        <f t="shared" ref="G8" si="2">E8-F8</f>
        <v>241728.85</v>
      </c>
      <c r="H8" s="15">
        <f t="shared" ref="H8" si="3">ROUND(G8*0.01,2)</f>
        <v>2417.29</v>
      </c>
      <c r="I8" s="16">
        <f t="shared" ref="I8" si="4">G8-H8</f>
        <v>239311.56</v>
      </c>
    </row>
    <row r="9" spans="1:9" ht="15" customHeight="1" x14ac:dyDescent="0.25">
      <c r="A9" s="27">
        <f>Mountaineer!A9</f>
        <v>45850</v>
      </c>
      <c r="B9" s="15">
        <v>53008708.140000001</v>
      </c>
      <c r="C9" s="15">
        <v>50667669.82</v>
      </c>
      <c r="D9" s="15">
        <f t="shared" ref="D9" si="5">B9-C9</f>
        <v>2341038.3200000003</v>
      </c>
      <c r="E9" s="15">
        <f>ROUND(D9*0.15,2)</f>
        <v>351155.75</v>
      </c>
      <c r="F9" s="15">
        <f t="shared" ref="F9" si="6">ROUND(E9*0.15,2)</f>
        <v>52673.36</v>
      </c>
      <c r="G9" s="15">
        <f t="shared" ref="G9" si="7">E9-F9</f>
        <v>298482.39</v>
      </c>
      <c r="H9" s="15">
        <f t="shared" ref="H9" si="8">ROUND(G9*0.01,2)</f>
        <v>2984.82</v>
      </c>
      <c r="I9" s="16">
        <f t="shared" ref="I9" si="9">G9-H9</f>
        <v>295497.57</v>
      </c>
    </row>
    <row r="10" spans="1:9" ht="15" customHeight="1" x14ac:dyDescent="0.25">
      <c r="A10" s="27">
        <f>Mountaineer!A10</f>
        <v>45857</v>
      </c>
      <c r="B10" s="15">
        <v>52424528.899999999</v>
      </c>
      <c r="C10" s="15">
        <v>49881206.5</v>
      </c>
      <c r="D10" s="15">
        <f t="shared" ref="D10" si="10">B10-C10</f>
        <v>2543322.3999999985</v>
      </c>
      <c r="E10" s="15">
        <f>ROUND(D10*0.15,2)-0.01</f>
        <v>381498.35</v>
      </c>
      <c r="F10" s="15">
        <f t="shared" ref="F10" si="11">ROUND(E10*0.15,2)</f>
        <v>57224.75</v>
      </c>
      <c r="G10" s="15">
        <f t="shared" ref="G10" si="12">E10-F10</f>
        <v>324273.59999999998</v>
      </c>
      <c r="H10" s="15">
        <f t="shared" ref="H10" si="13">ROUND(G10*0.01,2)</f>
        <v>3242.74</v>
      </c>
      <c r="I10" s="16">
        <f t="shared" ref="I10" si="14">G10-H10</f>
        <v>321030.86</v>
      </c>
    </row>
    <row r="11" spans="1:9" ht="15" customHeight="1" x14ac:dyDescent="0.25">
      <c r="A11" s="27">
        <f>Mountaineer!A11</f>
        <v>45864</v>
      </c>
      <c r="B11" s="15">
        <v>51605697.810000002</v>
      </c>
      <c r="C11" s="15">
        <v>50138931.119999997</v>
      </c>
      <c r="D11" s="15">
        <f t="shared" ref="D11" si="15">B11-C11</f>
        <v>1466766.6900000051</v>
      </c>
      <c r="E11" s="15">
        <f>ROUND(D11*0.15,2)</f>
        <v>220015</v>
      </c>
      <c r="F11" s="15">
        <f t="shared" ref="F11" si="16">ROUND(E11*0.15,2)</f>
        <v>33002.25</v>
      </c>
      <c r="G11" s="15">
        <f t="shared" ref="G11" si="17">E11-F11</f>
        <v>187012.75</v>
      </c>
      <c r="H11" s="15">
        <f t="shared" ref="H11" si="18">ROUND(G11*0.01,2)</f>
        <v>1870.13</v>
      </c>
      <c r="I11" s="16">
        <f t="shared" ref="I11" si="19">G11-H11</f>
        <v>185142.62</v>
      </c>
    </row>
    <row r="12" spans="1:9" ht="15" customHeight="1" x14ac:dyDescent="0.25">
      <c r="A12" s="27">
        <f>Mountaineer!A12</f>
        <v>45871</v>
      </c>
      <c r="B12" s="15">
        <v>53784184.410000004</v>
      </c>
      <c r="C12" s="15">
        <v>51203810.57</v>
      </c>
      <c r="D12" s="15">
        <f t="shared" ref="D12" si="20">B12-C12</f>
        <v>2580373.8400000036</v>
      </c>
      <c r="E12" s="15">
        <f>ROUND(D12*0.15,2)</f>
        <v>387056.08</v>
      </c>
      <c r="F12" s="15">
        <f t="shared" ref="F12" si="21">ROUND(E12*0.15,2)</f>
        <v>58058.41</v>
      </c>
      <c r="G12" s="15">
        <f t="shared" ref="G12" si="22">E12-F12</f>
        <v>328997.67000000004</v>
      </c>
      <c r="H12" s="15">
        <f t="shared" ref="H12" si="23">ROUND(G12*0.01,2)</f>
        <v>3289.98</v>
      </c>
      <c r="I12" s="16">
        <f t="shared" ref="I12" si="24">G12-H12</f>
        <v>325707.69000000006</v>
      </c>
    </row>
    <row r="13" spans="1:9" ht="15" customHeight="1" x14ac:dyDescent="0.25">
      <c r="A13" s="27">
        <f>Mountaineer!A13</f>
        <v>45878</v>
      </c>
      <c r="B13" s="15">
        <v>53457225.509999998</v>
      </c>
      <c r="C13" s="15">
        <v>50997163.280000001</v>
      </c>
      <c r="D13" s="15">
        <f t="shared" ref="D13" si="25">B13-C13</f>
        <v>2460062.2299999967</v>
      </c>
      <c r="E13" s="15">
        <f>ROUND(D13*0.15,2)+0.01</f>
        <v>369009.34</v>
      </c>
      <c r="F13" s="15">
        <f t="shared" ref="F13" si="26">ROUND(E13*0.15,2)</f>
        <v>55351.4</v>
      </c>
      <c r="G13" s="15">
        <f t="shared" ref="G13" si="27">E13-F13</f>
        <v>313657.94</v>
      </c>
      <c r="H13" s="15">
        <f t="shared" ref="H13" si="28">ROUND(G13*0.01,2)</f>
        <v>3136.58</v>
      </c>
      <c r="I13" s="16">
        <f t="shared" ref="I13" si="29">G13-H13</f>
        <v>310521.36</v>
      </c>
    </row>
    <row r="14" spans="1:9" ht="15" customHeight="1" x14ac:dyDescent="0.25">
      <c r="A14" s="27">
        <f>Mountaineer!A14</f>
        <v>45885</v>
      </c>
      <c r="B14" s="15">
        <v>63510145.210000001</v>
      </c>
      <c r="C14" s="15">
        <v>61204111.420000002</v>
      </c>
      <c r="D14" s="15">
        <f t="shared" ref="D14" si="30">B14-C14</f>
        <v>2306033.7899999991</v>
      </c>
      <c r="E14" s="15">
        <f t="shared" ref="E14:E19" si="31">ROUND(D14*0.15,2)</f>
        <v>345905.07</v>
      </c>
      <c r="F14" s="15">
        <f t="shared" ref="F14" si="32">ROUND(E14*0.15,2)</f>
        <v>51885.760000000002</v>
      </c>
      <c r="G14" s="15">
        <f t="shared" ref="G14" si="33">E14-F14</f>
        <v>294019.31</v>
      </c>
      <c r="H14" s="15">
        <f t="shared" ref="H14" si="34">ROUND(G14*0.01,2)</f>
        <v>2940.19</v>
      </c>
      <c r="I14" s="16">
        <f t="shared" ref="I14" si="35">G14-H14</f>
        <v>291079.12</v>
      </c>
    </row>
    <row r="15" spans="1:9" ht="15" customHeight="1" x14ac:dyDescent="0.25">
      <c r="A15" s="27">
        <f>Mountaineer!A15</f>
        <v>45892</v>
      </c>
      <c r="B15" s="15">
        <v>58931465.089999989</v>
      </c>
      <c r="C15" s="15">
        <v>56655027.57</v>
      </c>
      <c r="D15" s="15">
        <f t="shared" ref="D15" si="36">B15-C15</f>
        <v>2276437.5199999884</v>
      </c>
      <c r="E15" s="15">
        <f t="shared" si="31"/>
        <v>341465.63</v>
      </c>
      <c r="F15" s="15">
        <f t="shared" ref="F15" si="37">ROUND(E15*0.15,2)</f>
        <v>51219.839999999997</v>
      </c>
      <c r="G15" s="15">
        <f t="shared" ref="G15" si="38">E15-F15</f>
        <v>290245.79000000004</v>
      </c>
      <c r="H15" s="15">
        <f t="shared" ref="H15" si="39">ROUND(G15*0.01,2)</f>
        <v>2902.46</v>
      </c>
      <c r="I15" s="16">
        <f t="shared" ref="I15" si="40">G15-H15</f>
        <v>287343.33</v>
      </c>
    </row>
    <row r="16" spans="1:9" ht="15" customHeight="1" x14ac:dyDescent="0.25">
      <c r="A16" s="27">
        <f>Mountaineer!A16</f>
        <v>45899</v>
      </c>
      <c r="B16" s="15">
        <v>58323173.790000007</v>
      </c>
      <c r="C16" s="15">
        <v>55755893.789999992</v>
      </c>
      <c r="D16" s="15">
        <f t="shared" ref="D16" si="41">B16-C16</f>
        <v>2567280.0000000149</v>
      </c>
      <c r="E16" s="15">
        <f t="shared" si="31"/>
        <v>385092</v>
      </c>
      <c r="F16" s="15">
        <f t="shared" ref="F16" si="42">ROUND(E16*0.15,2)</f>
        <v>57763.8</v>
      </c>
      <c r="G16" s="15">
        <f t="shared" ref="G16" si="43">E16-F16</f>
        <v>327328.2</v>
      </c>
      <c r="H16" s="15">
        <f t="shared" ref="H16" si="44">ROUND(G16*0.01,2)</f>
        <v>3273.28</v>
      </c>
      <c r="I16" s="16">
        <f t="shared" ref="I16" si="45">G16-H16</f>
        <v>324054.92</v>
      </c>
    </row>
    <row r="17" spans="1:9" ht="15" customHeight="1" x14ac:dyDescent="0.25">
      <c r="A17" s="27">
        <f>Mountaineer!A17</f>
        <v>45906</v>
      </c>
      <c r="B17" s="15">
        <v>58538064.180000007</v>
      </c>
      <c r="C17" s="15">
        <v>55812359.829999998</v>
      </c>
      <c r="D17" s="15">
        <f t="shared" ref="D17" si="46">B17-C17</f>
        <v>2725704.3500000089</v>
      </c>
      <c r="E17" s="15">
        <f t="shared" si="31"/>
        <v>408855.65</v>
      </c>
      <c r="F17" s="15">
        <f t="shared" ref="F17" si="47">ROUND(E17*0.15,2)</f>
        <v>61328.35</v>
      </c>
      <c r="G17" s="15">
        <f t="shared" ref="G17" si="48">E17-F17</f>
        <v>347527.30000000005</v>
      </c>
      <c r="H17" s="15">
        <f t="shared" ref="H17" si="49">ROUND(G17*0.01,2)</f>
        <v>3475.27</v>
      </c>
      <c r="I17" s="16">
        <f t="shared" ref="I17" si="50">G17-H17</f>
        <v>344052.03</v>
      </c>
    </row>
    <row r="18" spans="1:9" ht="15" customHeight="1" x14ac:dyDescent="0.25">
      <c r="A18" s="27">
        <f>Mountaineer!A18</f>
        <v>45913</v>
      </c>
      <c r="B18" s="15">
        <v>58390823.629999995</v>
      </c>
      <c r="C18" s="15">
        <v>55640999.780000001</v>
      </c>
      <c r="D18" s="15">
        <f t="shared" ref="D18" si="51">B18-C18</f>
        <v>2749823.849999994</v>
      </c>
      <c r="E18" s="15">
        <f t="shared" si="31"/>
        <v>412473.58</v>
      </c>
      <c r="F18" s="15">
        <f t="shared" ref="F18" si="52">ROUND(E18*0.15,2)</f>
        <v>61871.040000000001</v>
      </c>
      <c r="G18" s="15">
        <f t="shared" ref="G18" si="53">E18-F18</f>
        <v>350602.54000000004</v>
      </c>
      <c r="H18" s="15">
        <f t="shared" ref="H18" si="54">ROUND(G18*0.01,2)</f>
        <v>3506.03</v>
      </c>
      <c r="I18" s="16">
        <f t="shared" ref="I18" si="55">G18-H18</f>
        <v>347096.51</v>
      </c>
    </row>
    <row r="19" spans="1:9" ht="15" customHeight="1" x14ac:dyDescent="0.25">
      <c r="A19" s="27">
        <f>Mountaineer!A19</f>
        <v>45920</v>
      </c>
      <c r="B19" s="15">
        <v>56635384.579999998</v>
      </c>
      <c r="C19" s="15">
        <v>53930981.86999999</v>
      </c>
      <c r="D19" s="15">
        <f t="shared" ref="D19" si="56">B19-C19</f>
        <v>2704402.7100000083</v>
      </c>
      <c r="E19" s="15">
        <f t="shared" si="31"/>
        <v>405660.41</v>
      </c>
      <c r="F19" s="15">
        <f t="shared" ref="F19" si="57">ROUND(E19*0.15,2)</f>
        <v>60849.06</v>
      </c>
      <c r="G19" s="15">
        <f t="shared" ref="G19" si="58">E19-F19</f>
        <v>344811.35</v>
      </c>
      <c r="H19" s="15">
        <f t="shared" ref="H19" si="59">ROUND(G19*0.01,2)</f>
        <v>3448.11</v>
      </c>
      <c r="I19" s="16">
        <f t="shared" ref="I19" si="60">G19-H19</f>
        <v>341363.24</v>
      </c>
    </row>
    <row r="20" spans="1:9" ht="15" customHeight="1" x14ac:dyDescent="0.25">
      <c r="A20" s="27">
        <f>Mountaineer!A20</f>
        <v>45927</v>
      </c>
      <c r="B20" s="15">
        <v>56432603.580000006</v>
      </c>
      <c r="C20" s="15">
        <v>53680163.509999998</v>
      </c>
      <c r="D20" s="15">
        <f t="shared" ref="D20" si="61">B20-C20</f>
        <v>2752440.0700000077</v>
      </c>
      <c r="E20" s="15">
        <f>ROUND(D20*0.15,2)-0.01</f>
        <v>412866</v>
      </c>
      <c r="F20" s="15">
        <f t="shared" ref="F20" si="62">ROUND(E20*0.15,2)</f>
        <v>61929.9</v>
      </c>
      <c r="G20" s="15">
        <f t="shared" ref="G20" si="63">E20-F20</f>
        <v>350936.1</v>
      </c>
      <c r="H20" s="15">
        <f t="shared" ref="H20" si="64">ROUND(G20*0.01,2)</f>
        <v>3509.36</v>
      </c>
      <c r="I20" s="16">
        <f t="shared" ref="I20" si="65">G20-H20</f>
        <v>347426.74</v>
      </c>
    </row>
    <row r="21" spans="1:9" ht="15" customHeight="1" x14ac:dyDescent="0.25">
      <c r="A21" s="27">
        <f>Mountaineer!A21</f>
        <v>45934</v>
      </c>
      <c r="B21" s="15">
        <v>70771256.140000001</v>
      </c>
      <c r="C21" s="15">
        <v>68822023.820000008</v>
      </c>
      <c r="D21" s="15">
        <f t="shared" ref="D21" si="66">B21-C21</f>
        <v>1949232.3199999928</v>
      </c>
      <c r="E21" s="15">
        <f>ROUND(D21*0.15,2)</f>
        <v>292384.84999999998</v>
      </c>
      <c r="F21" s="15">
        <f t="shared" ref="F21" si="67">ROUND(E21*0.15,2)</f>
        <v>43857.73</v>
      </c>
      <c r="G21" s="15">
        <f t="shared" ref="G21" si="68">E21-F21</f>
        <v>248527.11999999997</v>
      </c>
      <c r="H21" s="15">
        <f t="shared" ref="H21" si="69">ROUND(G21*0.01,2)</f>
        <v>2485.27</v>
      </c>
      <c r="I21" s="16">
        <f t="shared" ref="I21" si="70">G21-H21</f>
        <v>246041.84999999998</v>
      </c>
    </row>
    <row r="22" spans="1:9" ht="15" customHeight="1" x14ac:dyDescent="0.25">
      <c r="A22" s="27">
        <f>Mountaineer!A22</f>
        <v>45941</v>
      </c>
      <c r="B22" s="15">
        <v>66009400.640000001</v>
      </c>
      <c r="C22" s="15">
        <v>63482546.660000004</v>
      </c>
      <c r="D22" s="15">
        <f t="shared" ref="D22" si="71">B22-C22</f>
        <v>2526853.9799999967</v>
      </c>
      <c r="E22" s="15">
        <f>ROUND(D22*0.15,2)</f>
        <v>379028.1</v>
      </c>
      <c r="F22" s="15">
        <f t="shared" ref="F22" si="72">ROUND(E22*0.15,2)</f>
        <v>56854.22</v>
      </c>
      <c r="G22" s="15">
        <f t="shared" ref="G22" si="73">E22-F22</f>
        <v>322173.88</v>
      </c>
      <c r="H22" s="15">
        <f t="shared" ref="H22" si="74">ROUND(G22*0.01,2)</f>
        <v>3221.74</v>
      </c>
      <c r="I22" s="16">
        <f t="shared" ref="I22" si="75">G22-H22</f>
        <v>318952.14</v>
      </c>
    </row>
    <row r="23" spans="1:9" ht="15" customHeight="1" x14ac:dyDescent="0.25">
      <c r="A23" s="27">
        <f>Mountaineer!A23</f>
        <v>45948</v>
      </c>
      <c r="B23" s="15">
        <v>62971780.299999997</v>
      </c>
      <c r="C23" s="15">
        <v>60068222.549999997</v>
      </c>
      <c r="D23" s="15">
        <f t="shared" ref="D23" si="76">B23-C23</f>
        <v>2903557.75</v>
      </c>
      <c r="E23" s="15">
        <f>ROUND(D23*0.15,2)+0.01</f>
        <v>435533.67</v>
      </c>
      <c r="F23" s="15">
        <f t="shared" ref="F23" si="77">ROUND(E23*0.15,2)</f>
        <v>65330.05</v>
      </c>
      <c r="G23" s="15">
        <f t="shared" ref="G23" si="78">E23-F23</f>
        <v>370203.62</v>
      </c>
      <c r="H23" s="15">
        <f t="shared" ref="H23" si="79">ROUND(G23*0.01,2)</f>
        <v>3702.04</v>
      </c>
      <c r="I23" s="16">
        <f t="shared" ref="I23" si="80">G23-H23</f>
        <v>366501.58</v>
      </c>
    </row>
    <row r="24" spans="1:9" ht="15" customHeight="1" x14ac:dyDescent="0.25">
      <c r="A24" s="27">
        <f>Mountaineer!A24</f>
        <v>45955</v>
      </c>
      <c r="B24" s="15">
        <v>65208359.399999999</v>
      </c>
      <c r="C24" s="15">
        <v>62803201.289999999</v>
      </c>
      <c r="D24" s="15">
        <f t="shared" ref="D24" si="81">B24-C24</f>
        <v>2405158.1099999994</v>
      </c>
      <c r="E24" s="15">
        <f>ROUND(D24*0.15,2)</f>
        <v>360773.72</v>
      </c>
      <c r="F24" s="15">
        <f t="shared" ref="F24" si="82">ROUND(E24*0.15,2)</f>
        <v>54116.06</v>
      </c>
      <c r="G24" s="15">
        <f t="shared" ref="G24" si="83">E24-F24</f>
        <v>306657.65999999997</v>
      </c>
      <c r="H24" s="15">
        <f t="shared" ref="H24" si="84">ROUND(G24*0.01,2)</f>
        <v>3066.58</v>
      </c>
      <c r="I24" s="16">
        <f t="shared" ref="I24" si="85">G24-H24</f>
        <v>303591.07999999996</v>
      </c>
    </row>
    <row r="25" spans="1:9" ht="15" customHeight="1" x14ac:dyDescent="0.25">
      <c r="A25" s="27">
        <f>Mountaineer!A25</f>
        <v>45962</v>
      </c>
      <c r="B25" s="15">
        <v>62145827.810000002</v>
      </c>
      <c r="C25" s="15">
        <v>59630727.950000003</v>
      </c>
      <c r="D25" s="15">
        <f t="shared" ref="D25" si="86">B25-C25</f>
        <v>2515099.8599999994</v>
      </c>
      <c r="E25" s="15">
        <f>ROUND(D25*0.15,2)</f>
        <v>377264.98</v>
      </c>
      <c r="F25" s="15">
        <f t="shared" ref="F25" si="87">ROUND(E25*0.15,2)</f>
        <v>56589.75</v>
      </c>
      <c r="G25" s="15">
        <f t="shared" ref="G25" si="88">E25-F25</f>
        <v>320675.23</v>
      </c>
      <c r="H25" s="15">
        <f t="shared" ref="H25" si="89">ROUND(G25*0.01,2)</f>
        <v>3206.75</v>
      </c>
      <c r="I25" s="16">
        <f t="shared" ref="I25" si="90">G25-H25</f>
        <v>317468.48</v>
      </c>
    </row>
    <row r="26" spans="1:9" ht="15" customHeight="1" x14ac:dyDescent="0.25">
      <c r="A26" s="27">
        <f>Mountaineer!A26</f>
        <v>45969</v>
      </c>
      <c r="B26" s="15">
        <v>63044863.619999997</v>
      </c>
      <c r="C26" s="15">
        <v>60288410.369999997</v>
      </c>
      <c r="D26" s="15">
        <f t="shared" ref="D26" si="91">B26-C26</f>
        <v>2756453.25</v>
      </c>
      <c r="E26" s="15">
        <f>ROUND(D26*0.15,2)</f>
        <v>413467.99</v>
      </c>
      <c r="F26" s="15">
        <f t="shared" ref="F26" si="92">ROUND(E26*0.15,2)</f>
        <v>62020.2</v>
      </c>
      <c r="G26" s="15">
        <f t="shared" ref="G26" si="93">E26-F26</f>
        <v>351447.79</v>
      </c>
      <c r="H26" s="15">
        <f t="shared" ref="H26" si="94">ROUND(G26*0.01,2)</f>
        <v>3514.48</v>
      </c>
      <c r="I26" s="16">
        <f t="shared" ref="I26" si="95">G26-H26</f>
        <v>347933.31</v>
      </c>
    </row>
    <row r="27" spans="1:9" ht="15" customHeight="1" x14ac:dyDescent="0.25">
      <c r="A27" s="27">
        <f>Mountaineer!A27</f>
        <v>45976</v>
      </c>
      <c r="B27" s="15">
        <v>58608719.060000002</v>
      </c>
      <c r="C27" s="15">
        <v>55709731.159999996</v>
      </c>
      <c r="D27" s="15">
        <f t="shared" ref="D27" si="96">B27-C27</f>
        <v>2898987.900000006</v>
      </c>
      <c r="E27" s="15">
        <f>ROUND(D27*0.15,2)-0.01</f>
        <v>434848.18</v>
      </c>
      <c r="F27" s="15">
        <f t="shared" ref="F27" si="97">ROUND(E27*0.15,2)</f>
        <v>65227.23</v>
      </c>
      <c r="G27" s="15">
        <f t="shared" ref="G27" si="98">E27-F27</f>
        <v>369620.95</v>
      </c>
      <c r="H27" s="15">
        <f t="shared" ref="H27" si="99">ROUND(G27*0.01,2)</f>
        <v>3696.21</v>
      </c>
      <c r="I27" s="16">
        <f t="shared" ref="I27" si="100">G27-H27</f>
        <v>365924.74</v>
      </c>
    </row>
    <row r="28" spans="1:9" ht="15" customHeight="1" x14ac:dyDescent="0.25">
      <c r="A28" s="27">
        <f>Mountaineer!A28</f>
        <v>45983</v>
      </c>
      <c r="B28" s="15">
        <v>63087274.18</v>
      </c>
      <c r="C28" s="15">
        <v>60292852.579999998</v>
      </c>
      <c r="D28" s="15">
        <f t="shared" ref="D28" si="101">B28-C28</f>
        <v>2794421.6000000015</v>
      </c>
      <c r="E28" s="15">
        <f t="shared" ref="E28:E33" si="102">ROUND(D28*0.15,2)</f>
        <v>419163.24</v>
      </c>
      <c r="F28" s="15">
        <f t="shared" ref="F28" si="103">ROUND(E28*0.15,2)</f>
        <v>62874.49</v>
      </c>
      <c r="G28" s="15">
        <f t="shared" ref="G28" si="104">E28-F28</f>
        <v>356288.75</v>
      </c>
      <c r="H28" s="15">
        <f t="shared" ref="H28" si="105">ROUND(G28*0.01,2)</f>
        <v>3562.89</v>
      </c>
      <c r="I28" s="16">
        <f t="shared" ref="I28" si="106">G28-H28</f>
        <v>352725.86</v>
      </c>
    </row>
    <row r="29" spans="1:9" ht="15" customHeight="1" x14ac:dyDescent="0.25">
      <c r="A29" s="27">
        <f>Mountaineer!A29</f>
        <v>45990</v>
      </c>
      <c r="B29" s="15">
        <v>68531589.760000005</v>
      </c>
      <c r="C29" s="15">
        <v>65322091.829999998</v>
      </c>
      <c r="D29" s="15">
        <f t="shared" ref="D29" si="107">B29-C29</f>
        <v>3209497.9300000072</v>
      </c>
      <c r="E29" s="15">
        <f t="shared" si="102"/>
        <v>481424.69</v>
      </c>
      <c r="F29" s="15">
        <f t="shared" ref="F29" si="108">ROUND(E29*0.15,2)</f>
        <v>72213.7</v>
      </c>
      <c r="G29" s="15">
        <f t="shared" ref="G29" si="109">E29-F29</f>
        <v>409210.99</v>
      </c>
      <c r="H29" s="15">
        <f t="shared" ref="H29" si="110">ROUND(G29*0.01,2)</f>
        <v>4092.11</v>
      </c>
      <c r="I29" s="16">
        <f t="shared" ref="I29" si="111">G29-H29</f>
        <v>405118.88</v>
      </c>
    </row>
    <row r="30" spans="1:9" ht="15" customHeight="1" x14ac:dyDescent="0.25">
      <c r="A30" s="27">
        <f>Mountaineer!A30</f>
        <v>45997</v>
      </c>
      <c r="B30" s="15">
        <v>67190435.120000005</v>
      </c>
      <c r="C30" s="15">
        <v>63838452.890000001</v>
      </c>
      <c r="D30" s="15">
        <f t="shared" ref="D30" si="112">B30-C30</f>
        <v>3351982.2300000042</v>
      </c>
      <c r="E30" s="15">
        <f t="shared" si="102"/>
        <v>502797.33</v>
      </c>
      <c r="F30" s="15">
        <f t="shared" ref="F30" si="113">ROUND(E30*0.15,2)</f>
        <v>75419.600000000006</v>
      </c>
      <c r="G30" s="15">
        <f t="shared" ref="G30" si="114">E30-F30</f>
        <v>427377.73</v>
      </c>
      <c r="H30" s="15">
        <f t="shared" ref="H30" si="115">ROUND(G30*0.01,2)</f>
        <v>4273.78</v>
      </c>
      <c r="I30" s="16">
        <f t="shared" ref="I30" si="116">G30-H30</f>
        <v>423103.94999999995</v>
      </c>
    </row>
    <row r="31" spans="1:9" ht="15" customHeight="1" x14ac:dyDescent="0.25">
      <c r="A31" s="27">
        <f>Mountaineer!A31</f>
        <v>46004</v>
      </c>
      <c r="B31" s="15">
        <v>58961853.859999999</v>
      </c>
      <c r="C31" s="15">
        <v>55740334.009999998</v>
      </c>
      <c r="D31" s="15">
        <f t="shared" ref="D31" si="117">B31-C31</f>
        <v>3221519.8500000015</v>
      </c>
      <c r="E31" s="15">
        <f t="shared" si="102"/>
        <v>483227.98</v>
      </c>
      <c r="F31" s="15">
        <f t="shared" ref="F31" si="118">ROUND(E31*0.15,2)</f>
        <v>72484.2</v>
      </c>
      <c r="G31" s="15">
        <f t="shared" ref="G31" si="119">E31-F31</f>
        <v>410743.77999999997</v>
      </c>
      <c r="H31" s="15">
        <f t="shared" ref="H31" si="120">ROUND(G31*0.01,2)</f>
        <v>4107.4399999999996</v>
      </c>
      <c r="I31" s="16">
        <f t="shared" ref="I31" si="121">G31-H31</f>
        <v>406636.33999999997</v>
      </c>
    </row>
    <row r="32" spans="1:9" ht="15" customHeight="1" x14ac:dyDescent="0.25">
      <c r="A32" s="27">
        <f>Mountaineer!A32</f>
        <v>46011</v>
      </c>
      <c r="B32" s="15">
        <v>66715350.479999997</v>
      </c>
      <c r="C32" s="15">
        <v>64081447.75</v>
      </c>
      <c r="D32" s="15">
        <f t="shared" ref="D32" si="122">B32-C32</f>
        <v>2633902.7299999967</v>
      </c>
      <c r="E32" s="15">
        <f t="shared" si="102"/>
        <v>395085.41</v>
      </c>
      <c r="F32" s="15">
        <f t="shared" ref="F32" si="123">ROUND(E32*0.15,2)</f>
        <v>59262.81</v>
      </c>
      <c r="G32" s="15">
        <f t="shared" ref="G32" si="124">E32-F32</f>
        <v>335822.6</v>
      </c>
      <c r="H32" s="15">
        <f t="shared" ref="H32" si="125">ROUND(G32*0.01,2)</f>
        <v>3358.23</v>
      </c>
      <c r="I32" s="16">
        <f t="shared" ref="I32" si="126">G32-H32</f>
        <v>332464.37</v>
      </c>
    </row>
    <row r="33" spans="1:9" ht="15" customHeight="1" x14ac:dyDescent="0.25">
      <c r="A33" s="27">
        <f>Mountaineer!A33</f>
        <v>46018</v>
      </c>
      <c r="B33" s="15">
        <v>74369950.019999996</v>
      </c>
      <c r="C33" s="15">
        <v>71779170.700000003</v>
      </c>
      <c r="D33" s="15">
        <f t="shared" ref="D33" si="127">B33-C33</f>
        <v>2590779.3199999928</v>
      </c>
      <c r="E33" s="15">
        <f t="shared" si="102"/>
        <v>388616.9</v>
      </c>
      <c r="F33" s="15">
        <f t="shared" ref="F33" si="128">ROUND(E33*0.15,2)</f>
        <v>58292.54</v>
      </c>
      <c r="G33" s="15">
        <f t="shared" ref="G33" si="129">E33-F33</f>
        <v>330324.36000000004</v>
      </c>
      <c r="H33" s="15">
        <f t="shared" ref="H33" si="130">ROUND(G33*0.01,2)</f>
        <v>3303.24</v>
      </c>
      <c r="I33" s="16">
        <f t="shared" ref="I33" si="131">G33-H33</f>
        <v>327021.12000000005</v>
      </c>
    </row>
    <row r="34" spans="1:9" ht="15" customHeight="1" x14ac:dyDescent="0.25">
      <c r="A34" s="27">
        <f>Mountaineer!A34</f>
        <v>46025</v>
      </c>
      <c r="B34" s="15">
        <v>80859865.939999998</v>
      </c>
      <c r="C34" s="15">
        <v>77663279.859999999</v>
      </c>
      <c r="D34" s="15">
        <f t="shared" ref="D34" si="132">B34-C34</f>
        <v>3196586.0799999982</v>
      </c>
      <c r="E34" s="15">
        <f>ROUND(D34*0.15,2)+0.01</f>
        <v>479487.92</v>
      </c>
      <c r="F34" s="15">
        <f t="shared" ref="F34" si="133">ROUND(E34*0.15,2)</f>
        <v>71923.19</v>
      </c>
      <c r="G34" s="15">
        <f t="shared" ref="G34" si="134">E34-F34</f>
        <v>407564.73</v>
      </c>
      <c r="H34" s="15">
        <f t="shared" ref="H34" si="135">ROUND(G34*0.01,2)</f>
        <v>4075.65</v>
      </c>
      <c r="I34" s="16">
        <f t="shared" ref="I34" si="136">G34-H34</f>
        <v>403489.07999999996</v>
      </c>
    </row>
    <row r="35" spans="1:9" ht="15" customHeight="1" x14ac:dyDescent="0.25">
      <c r="A35" s="27">
        <f>Mountaineer!A35</f>
        <v>46032</v>
      </c>
      <c r="B35" s="15">
        <v>63326805.729999997</v>
      </c>
      <c r="C35" s="15">
        <v>59704372.539999999</v>
      </c>
      <c r="D35" s="15">
        <f t="shared" ref="D35" si="137">B35-C35</f>
        <v>3622433.1899999976</v>
      </c>
      <c r="E35" s="15">
        <f>ROUND(D35*0.15,2)-0.01</f>
        <v>543364.97</v>
      </c>
      <c r="F35" s="15">
        <f t="shared" ref="F35" si="138">ROUND(E35*0.15,2)</f>
        <v>81504.75</v>
      </c>
      <c r="G35" s="15">
        <f t="shared" ref="G35" si="139">E35-F35</f>
        <v>461860.22</v>
      </c>
      <c r="H35" s="15">
        <f t="shared" ref="H35" si="140">ROUND(G35*0.01,2)</f>
        <v>4618.6000000000004</v>
      </c>
      <c r="I35" s="16">
        <f t="shared" ref="I35" si="141">G35-H35</f>
        <v>457241.62</v>
      </c>
    </row>
    <row r="36" spans="1:9" ht="15" customHeight="1" x14ac:dyDescent="0.25">
      <c r="A36" s="27">
        <f>Mountaineer!A36</f>
        <v>46039</v>
      </c>
      <c r="B36" s="15">
        <v>61374658.850000001</v>
      </c>
      <c r="C36" s="15">
        <v>59467434.670000002</v>
      </c>
      <c r="D36" s="15">
        <f t="shared" ref="D36" si="142">B36-C36</f>
        <v>1907224.1799999997</v>
      </c>
      <c r="E36" s="15">
        <f>ROUND(D36*0.15,2)-0.01</f>
        <v>286083.62</v>
      </c>
      <c r="F36" s="15">
        <f t="shared" ref="F36" si="143">ROUND(E36*0.15,2)</f>
        <v>42912.54</v>
      </c>
      <c r="G36" s="15">
        <f t="shared" ref="G36" si="144">E36-F36</f>
        <v>243171.08</v>
      </c>
      <c r="H36" s="15">
        <f t="shared" ref="H36" si="145">ROUND(G36*0.01,2)</f>
        <v>2431.71</v>
      </c>
      <c r="I36" s="16">
        <f t="shared" ref="I36" si="146">G36-H36</f>
        <v>240739.37</v>
      </c>
    </row>
    <row r="37" spans="1:9" ht="15" customHeight="1" x14ac:dyDescent="0.25">
      <c r="A37" s="27">
        <f>Mountaineer!A37</f>
        <v>46046</v>
      </c>
      <c r="B37" s="15">
        <v>60941111.030000001</v>
      </c>
      <c r="C37" s="15">
        <v>57952921.619999997</v>
      </c>
      <c r="D37" s="15">
        <f t="shared" ref="D37" si="147">B37-C37</f>
        <v>2988189.4100000039</v>
      </c>
      <c r="E37" s="15">
        <f>ROUND(D37*0.15,2)</f>
        <v>448228.41</v>
      </c>
      <c r="F37" s="15">
        <f t="shared" ref="F37" si="148">ROUND(E37*0.15,2)</f>
        <v>67234.259999999995</v>
      </c>
      <c r="G37" s="15">
        <f t="shared" ref="G37" si="149">E37-F37</f>
        <v>380994.14999999997</v>
      </c>
      <c r="H37" s="15">
        <f t="shared" ref="H37" si="150">ROUND(G37*0.01,2)</f>
        <v>3809.94</v>
      </c>
      <c r="I37" s="16">
        <f t="shared" ref="I37" si="151">G37-H37</f>
        <v>377184.20999999996</v>
      </c>
    </row>
    <row r="38" spans="1:9" ht="15" customHeight="1" x14ac:dyDescent="0.25">
      <c r="A38" s="27">
        <f>Mountaineer!A38</f>
        <v>46053</v>
      </c>
      <c r="B38" s="15">
        <v>62864425.159999996</v>
      </c>
      <c r="C38" s="15">
        <v>59666129.840000004</v>
      </c>
      <c r="D38" s="15">
        <f t="shared" ref="D38" si="152">B38-C38</f>
        <v>3198295.3199999928</v>
      </c>
      <c r="E38" s="15">
        <f>ROUND(D38*0.15,2)</f>
        <v>479744.3</v>
      </c>
      <c r="F38" s="15">
        <f t="shared" ref="F38" si="153">ROUND(E38*0.15,2)</f>
        <v>71961.649999999994</v>
      </c>
      <c r="G38" s="15">
        <f t="shared" ref="G38" si="154">E38-F38</f>
        <v>407782.65</v>
      </c>
      <c r="H38" s="15">
        <f t="shared" ref="H38" si="155">ROUND(G38*0.01,2)</f>
        <v>4077.83</v>
      </c>
      <c r="I38" s="16">
        <f t="shared" ref="I38" si="156">G38-H38</f>
        <v>403704.82</v>
      </c>
    </row>
    <row r="39" spans="1:9" ht="15" customHeight="1" x14ac:dyDescent="0.25">
      <c r="A39" s="27">
        <f>Mountaineer!A39</f>
        <v>46060</v>
      </c>
      <c r="B39" s="15">
        <v>65593316.350000001</v>
      </c>
      <c r="C39" s="15">
        <v>62161007.68</v>
      </c>
      <c r="D39" s="15">
        <f t="shared" ref="D39" si="157">B39-C39</f>
        <v>3432308.6700000018</v>
      </c>
      <c r="E39" s="15">
        <f>ROUND(D39*0.15,2)</f>
        <v>514846.3</v>
      </c>
      <c r="F39" s="15">
        <f t="shared" ref="F39" si="158">ROUND(E39*0.15,2)</f>
        <v>77226.95</v>
      </c>
      <c r="G39" s="15">
        <f t="shared" ref="G39" si="159">E39-F39</f>
        <v>437619.35</v>
      </c>
      <c r="H39" s="15">
        <f t="shared" ref="H39" si="160">ROUND(G39*0.01,2)</f>
        <v>4376.1899999999996</v>
      </c>
      <c r="I39" s="16">
        <f t="shared" ref="I39" si="161">G39-H39</f>
        <v>433243.16</v>
      </c>
    </row>
    <row r="40" spans="1:9" ht="15" customHeight="1" x14ac:dyDescent="0.25">
      <c r="A40" s="27">
        <f>Mountaineer!A40</f>
        <v>46067</v>
      </c>
      <c r="B40" s="15">
        <v>66883582.619999997</v>
      </c>
      <c r="C40" s="15">
        <v>64174605.119999997</v>
      </c>
      <c r="D40" s="15">
        <f t="shared" ref="D40" si="162">B40-C40</f>
        <v>2708977.5</v>
      </c>
      <c r="E40" s="15">
        <f>ROUND(D40*0.15,2)-0.01</f>
        <v>406346.62</v>
      </c>
      <c r="F40" s="15">
        <f t="shared" ref="F40" si="163">ROUND(E40*0.15,2)</f>
        <v>60951.99</v>
      </c>
      <c r="G40" s="15">
        <f t="shared" ref="G40" si="164">E40-F40</f>
        <v>345394.63</v>
      </c>
      <c r="H40" s="15">
        <f t="shared" ref="H40" si="165">ROUND(G40*0.01,2)</f>
        <v>3453.95</v>
      </c>
      <c r="I40" s="16">
        <f t="shared" ref="I40" si="166">G40-H40</f>
        <v>341940.68</v>
      </c>
    </row>
    <row r="41" spans="1:9" ht="15" customHeight="1" x14ac:dyDescent="0.25">
      <c r="A41" s="27">
        <f>Mountaineer!A41</f>
        <v>46074</v>
      </c>
      <c r="B41" s="15">
        <v>67160074.069999993</v>
      </c>
      <c r="C41" s="15">
        <v>63972569.200000003</v>
      </c>
      <c r="D41" s="15">
        <f t="shared" ref="D41" si="167">B41-C41</f>
        <v>3187504.8699999899</v>
      </c>
      <c r="E41" s="15">
        <f>ROUND(D41*0.15,2)</f>
        <v>478125.73</v>
      </c>
      <c r="F41" s="15">
        <f t="shared" ref="F41" si="168">ROUND(E41*0.15,2)</f>
        <v>71718.86</v>
      </c>
      <c r="G41" s="15">
        <f t="shared" ref="G41" si="169">E41-F41</f>
        <v>406406.87</v>
      </c>
      <c r="H41" s="15">
        <f t="shared" ref="H41" si="170">ROUND(G41*0.01,2)</f>
        <v>4064.07</v>
      </c>
      <c r="I41" s="16">
        <f t="shared" ref="I41" si="171">G41-H41</f>
        <v>402342.8</v>
      </c>
    </row>
    <row r="42" spans="1:9" ht="15" customHeight="1" x14ac:dyDescent="0.25">
      <c r="A42" s="27">
        <f>Mountaineer!A42</f>
        <v>46081</v>
      </c>
      <c r="B42" s="15">
        <v>79147688.010000005</v>
      </c>
      <c r="C42" s="15">
        <v>77040029.109999999</v>
      </c>
      <c r="D42" s="15">
        <f t="shared" ref="D42" si="172">B42-C42</f>
        <v>2107658.900000006</v>
      </c>
      <c r="E42" s="15">
        <f>ROUND(D42*0.15,2)-0.01</f>
        <v>316148.83</v>
      </c>
      <c r="F42" s="15">
        <f t="shared" ref="F42" si="173">ROUND(E42*0.15,2)</f>
        <v>47422.32</v>
      </c>
      <c r="G42" s="15">
        <f t="shared" ref="G42" si="174">E42-F42</f>
        <v>268726.51</v>
      </c>
      <c r="H42" s="15">
        <f t="shared" ref="H42" si="175">ROUND(G42*0.01,2)</f>
        <v>2687.27</v>
      </c>
      <c r="I42" s="16">
        <f t="shared" ref="I42" si="176">G42-H42</f>
        <v>266039.24</v>
      </c>
    </row>
    <row r="43" spans="1:9" ht="15" customHeight="1" x14ac:dyDescent="0.25">
      <c r="A43" s="27">
        <f>Mountaineer!A43</f>
        <v>46088</v>
      </c>
      <c r="B43" s="15">
        <v>77102352.859999999</v>
      </c>
      <c r="C43" s="15">
        <v>73449580.400000006</v>
      </c>
      <c r="D43" s="15">
        <f t="shared" ref="D43" si="177">B43-C43</f>
        <v>3652772.4599999934</v>
      </c>
      <c r="E43" s="15">
        <f>ROUND(D43*0.15,2)</f>
        <v>547915.87</v>
      </c>
      <c r="F43" s="15">
        <f t="shared" ref="F43" si="178">ROUND(E43*0.15,2)</f>
        <v>82187.38</v>
      </c>
      <c r="G43" s="15">
        <f t="shared" ref="G43" si="179">E43-F43</f>
        <v>465728.49</v>
      </c>
      <c r="H43" s="15">
        <f t="shared" ref="H43" si="180">ROUND(G43*0.01,2)</f>
        <v>4657.28</v>
      </c>
      <c r="I43" s="16">
        <f t="shared" ref="I43" si="181">G43-H43</f>
        <v>461071.20999999996</v>
      </c>
    </row>
    <row r="44" spans="1:9" ht="15" customHeight="1" x14ac:dyDescent="0.25">
      <c r="A44" s="27">
        <f>Mountaineer!A44</f>
        <v>46095</v>
      </c>
      <c r="B44" s="15">
        <v>76288582.700000003</v>
      </c>
      <c r="C44" s="15">
        <v>73988886.030000001</v>
      </c>
      <c r="D44" s="15">
        <f t="shared" ref="D44" si="182">B44-C44</f>
        <v>2299696.6700000018</v>
      </c>
      <c r="E44" s="15">
        <f>ROUND(D44*0.15,2)</f>
        <v>344954.5</v>
      </c>
      <c r="F44" s="15">
        <f t="shared" ref="F44" si="183">ROUND(E44*0.15,2)</f>
        <v>51743.18</v>
      </c>
      <c r="G44" s="15">
        <f t="shared" ref="G44" si="184">E44-F44</f>
        <v>293211.32</v>
      </c>
      <c r="H44" s="15">
        <f t="shared" ref="H44" si="185">ROUND(G44*0.01,2)</f>
        <v>2932.11</v>
      </c>
      <c r="I44" s="16">
        <f t="shared" ref="I44" si="186">G44-H44</f>
        <v>290279.21000000002</v>
      </c>
    </row>
    <row r="45" spans="1:9" ht="15" customHeight="1" x14ac:dyDescent="0.25">
      <c r="A45" s="27">
        <f>Mountaineer!A45</f>
        <v>46102</v>
      </c>
      <c r="B45" s="15">
        <v>76704333.469999999</v>
      </c>
      <c r="C45" s="15">
        <v>73725799.180000007</v>
      </c>
      <c r="D45" s="15">
        <f t="shared" ref="D45" si="187">B45-C45</f>
        <v>2978534.2899999917</v>
      </c>
      <c r="E45" s="15">
        <f>ROUND(D45*0.15,2)+0.01</f>
        <v>446780.15</v>
      </c>
      <c r="F45" s="15">
        <f t="shared" ref="F45" si="188">ROUND(E45*0.15,2)</f>
        <v>67017.02</v>
      </c>
      <c r="G45" s="15">
        <f t="shared" ref="G45" si="189">E45-F45</f>
        <v>379763.13</v>
      </c>
      <c r="H45" s="15">
        <f t="shared" ref="H45" si="190">ROUND(G45*0.01,2)</f>
        <v>3797.63</v>
      </c>
      <c r="I45" s="16">
        <f t="shared" ref="I45" si="191">G45-H45</f>
        <v>375965.5</v>
      </c>
    </row>
    <row r="46" spans="1:9" ht="15" customHeight="1" x14ac:dyDescent="0.25">
      <c r="A46" s="27">
        <f>Mountaineer!A46</f>
        <v>46109</v>
      </c>
      <c r="B46" s="15">
        <v>68435573.939999998</v>
      </c>
      <c r="C46" s="15">
        <v>65556150.979999997</v>
      </c>
      <c r="D46" s="15">
        <f t="shared" ref="D46:D51" si="192">B46-C46</f>
        <v>2879422.9600000009</v>
      </c>
      <c r="E46" s="15">
        <f>ROUND(D46*0.15,2)+0.01</f>
        <v>431913.45</v>
      </c>
      <c r="F46" s="15">
        <f t="shared" ref="F46" si="193">ROUND(E46*0.15,2)</f>
        <v>64787.02</v>
      </c>
      <c r="G46" s="15">
        <f t="shared" ref="G46" si="194">E46-F46</f>
        <v>367126.43</v>
      </c>
      <c r="H46" s="15">
        <f t="shared" ref="H46" si="195">ROUND(G46*0.01,2)</f>
        <v>3671.26</v>
      </c>
      <c r="I46" s="16">
        <f t="shared" ref="I46" si="196">G46-H46</f>
        <v>363455.17</v>
      </c>
    </row>
    <row r="47" spans="1:9" ht="15" customHeight="1" x14ac:dyDescent="0.25">
      <c r="A47" s="27">
        <f>Mountaineer!A47</f>
        <v>46116</v>
      </c>
      <c r="B47" s="15">
        <v>71760415.019999996</v>
      </c>
      <c r="C47" s="15">
        <v>68584817.109999999</v>
      </c>
      <c r="D47" s="15">
        <f t="shared" si="192"/>
        <v>3175597.9099999964</v>
      </c>
      <c r="E47" s="15">
        <f>ROUND(D47*0.15,2)-0.01</f>
        <v>476339.68</v>
      </c>
      <c r="F47" s="15">
        <f t="shared" ref="F47" si="197">ROUND(E47*0.15,2)</f>
        <v>71450.95</v>
      </c>
      <c r="G47" s="15">
        <f t="shared" ref="G47" si="198">E47-F47</f>
        <v>404888.73</v>
      </c>
      <c r="H47" s="15">
        <f t="shared" ref="H47" si="199">ROUND(G47*0.01,2)</f>
        <v>4048.89</v>
      </c>
      <c r="I47" s="16">
        <f t="shared" ref="I47" si="200">G47-H47</f>
        <v>400839.83999999997</v>
      </c>
    </row>
    <row r="48" spans="1:9" ht="15" customHeight="1" x14ac:dyDescent="0.25">
      <c r="A48" s="27">
        <f>Mountaineer!A48</f>
        <v>46123</v>
      </c>
      <c r="B48" s="15">
        <v>70803204.609999999</v>
      </c>
      <c r="C48" s="15">
        <v>67865939.200000003</v>
      </c>
      <c r="D48" s="15">
        <f t="shared" si="192"/>
        <v>2937265.4099999964</v>
      </c>
      <c r="E48" s="15">
        <f>ROUND(D48*0.15,2)</f>
        <v>440589.81</v>
      </c>
      <c r="F48" s="15">
        <f t="shared" ref="F48" si="201">ROUND(E48*0.15,2)</f>
        <v>66088.47</v>
      </c>
      <c r="G48" s="15">
        <f t="shared" ref="G48" si="202">E48-F48</f>
        <v>374501.33999999997</v>
      </c>
      <c r="H48" s="15">
        <f t="shared" ref="H48" si="203">ROUND(G48*0.01,2)</f>
        <v>3745.01</v>
      </c>
      <c r="I48" s="16">
        <f t="shared" ref="I48" si="204">G48-H48</f>
        <v>370756.32999999996</v>
      </c>
    </row>
    <row r="49" spans="1:9" ht="15" customHeight="1" x14ac:dyDescent="0.25">
      <c r="A49" s="27">
        <f>Mountaineer!A49</f>
        <v>46130</v>
      </c>
      <c r="B49" s="15">
        <v>68543713.089999989</v>
      </c>
      <c r="C49" s="15">
        <v>65600504.93</v>
      </c>
      <c r="D49" s="15">
        <f t="shared" si="192"/>
        <v>2943208.159999989</v>
      </c>
      <c r="E49" s="15">
        <f>ROUND(D49*0.15,2)+0.01</f>
        <v>441481.23</v>
      </c>
      <c r="F49" s="15">
        <f t="shared" ref="F49" si="205">ROUND(E49*0.15,2)</f>
        <v>66222.179999999993</v>
      </c>
      <c r="G49" s="15">
        <f t="shared" ref="G49" si="206">E49-F49</f>
        <v>375259.05</v>
      </c>
      <c r="H49" s="15">
        <f t="shared" ref="H49" si="207">ROUND(G49*0.01,2)</f>
        <v>3752.59</v>
      </c>
      <c r="I49" s="16">
        <f t="shared" ref="I49" si="208">G49-H49</f>
        <v>371506.45999999996</v>
      </c>
    </row>
    <row r="50" spans="1:9" ht="15" customHeight="1" x14ac:dyDescent="0.25">
      <c r="A50" s="27">
        <f>Mountaineer!A50</f>
        <v>46137</v>
      </c>
      <c r="B50" s="15">
        <v>66826520.259999998</v>
      </c>
      <c r="C50" s="15">
        <v>64158766.789999999</v>
      </c>
      <c r="D50" s="15">
        <f t="shared" si="192"/>
        <v>2667753.4699999988</v>
      </c>
      <c r="E50" s="15">
        <f>ROUND(D50*0.15,2)</f>
        <v>400163.02</v>
      </c>
      <c r="F50" s="15">
        <f t="shared" ref="F50" si="209">ROUND(E50*0.15,2)</f>
        <v>60024.45</v>
      </c>
      <c r="G50" s="15">
        <f t="shared" ref="G50" si="210">E50-F50</f>
        <v>340138.57</v>
      </c>
      <c r="H50" s="15">
        <f t="shared" ref="H50" si="211">ROUND(G50*0.01,2)</f>
        <v>3401.39</v>
      </c>
      <c r="I50" s="16">
        <f t="shared" ref="I50" si="212">G50-H50</f>
        <v>336737.18</v>
      </c>
    </row>
    <row r="51" spans="1:9" ht="15" customHeight="1" x14ac:dyDescent="0.25">
      <c r="A51" s="27">
        <f>Mountaineer!A51</f>
        <v>46144</v>
      </c>
      <c r="B51" s="15">
        <v>75395461.25</v>
      </c>
      <c r="C51" s="15">
        <v>71985438.219999999</v>
      </c>
      <c r="D51" s="15">
        <f t="shared" si="192"/>
        <v>3410023.0300000012</v>
      </c>
      <c r="E51" s="15">
        <f>ROUND(D51*0.15,2)+0.01</f>
        <v>511503.46</v>
      </c>
      <c r="F51" s="15">
        <f t="shared" ref="F51" si="213">ROUND(E51*0.15,2)</f>
        <v>76725.52</v>
      </c>
      <c r="G51" s="15">
        <f t="shared" ref="G51" si="214">E51-F51</f>
        <v>434777.94</v>
      </c>
      <c r="H51" s="15">
        <f t="shared" ref="H51" si="215">ROUND(G51*0.01,2)</f>
        <v>4347.78</v>
      </c>
      <c r="I51" s="16">
        <f t="shared" ref="I51" si="216">G51-H51</f>
        <v>430430.16</v>
      </c>
    </row>
    <row r="52" spans="1:9" ht="15" customHeight="1" x14ac:dyDescent="0.25">
      <c r="A52" s="27">
        <f>Mountaineer!A52</f>
        <v>46151</v>
      </c>
      <c r="B52" s="15">
        <v>71939502.540000007</v>
      </c>
      <c r="C52" s="15">
        <v>68972804.530000001</v>
      </c>
      <c r="D52" s="15">
        <f t="shared" ref="D52" si="217">B52-C52</f>
        <v>2966698.0100000054</v>
      </c>
      <c r="E52" s="15">
        <f>ROUND(D52*0.15,2)</f>
        <v>445004.7</v>
      </c>
      <c r="F52" s="15">
        <f t="shared" ref="F52" si="218">ROUND(E52*0.15,2)</f>
        <v>66750.710000000006</v>
      </c>
      <c r="G52" s="15">
        <f t="shared" ref="G52" si="219">E52-F52</f>
        <v>378253.99</v>
      </c>
      <c r="H52" s="15">
        <f t="shared" ref="H52" si="220">ROUND(G52*0.01,2)</f>
        <v>3782.54</v>
      </c>
      <c r="I52" s="16">
        <f t="shared" ref="I52" si="221">G52-H52</f>
        <v>374471.45</v>
      </c>
    </row>
    <row r="53" spans="1:9" ht="15" customHeight="1" x14ac:dyDescent="0.25">
      <c r="A53" s="27">
        <f>Mountaineer!A53</f>
        <v>46158</v>
      </c>
      <c r="B53" s="15">
        <v>68406582.670000002</v>
      </c>
      <c r="C53" s="15">
        <v>65167451.989999987</v>
      </c>
      <c r="D53" s="15">
        <f t="shared" ref="D53" si="222">B53-C53</f>
        <v>3239130.6800000146</v>
      </c>
      <c r="E53" s="15">
        <f>ROUND(D53*0.15,2)+0.01</f>
        <v>485869.61</v>
      </c>
      <c r="F53" s="15">
        <f t="shared" ref="F53" si="223">ROUND(E53*0.15,2)</f>
        <v>72880.44</v>
      </c>
      <c r="G53" s="15">
        <f t="shared" ref="G53" si="224">E53-F53</f>
        <v>412989.17</v>
      </c>
      <c r="H53" s="15">
        <f t="shared" ref="H53" si="225">ROUND(G53*0.01,2)</f>
        <v>4129.8900000000003</v>
      </c>
      <c r="I53" s="16">
        <f t="shared" ref="I53" si="226">G53-H53</f>
        <v>408859.27999999997</v>
      </c>
    </row>
    <row r="54" spans="1:9" ht="15" customHeight="1" x14ac:dyDescent="0.25">
      <c r="A54" s="27">
        <f>Mountaineer!A54</f>
        <v>46165</v>
      </c>
      <c r="B54" s="15">
        <v>78596605.079999998</v>
      </c>
      <c r="C54" s="15">
        <v>75641994.329999998</v>
      </c>
      <c r="D54" s="15">
        <f t="shared" ref="D54" si="227">B54-C54</f>
        <v>2954610.75</v>
      </c>
      <c r="E54" s="15">
        <f>ROUND(D54*0.15,2)+0.01</f>
        <v>443191.62</v>
      </c>
      <c r="F54" s="15">
        <f t="shared" ref="F54" si="228">ROUND(E54*0.15,2)</f>
        <v>66478.740000000005</v>
      </c>
      <c r="G54" s="15">
        <f t="shared" ref="G54" si="229">E54-F54</f>
        <v>376712.88</v>
      </c>
      <c r="H54" s="15">
        <f t="shared" ref="H54" si="230">ROUND(G54*0.01,2)</f>
        <v>3767.13</v>
      </c>
      <c r="I54" s="16">
        <f t="shared" ref="I54" si="231">G54-H54</f>
        <v>372945.75</v>
      </c>
    </row>
    <row r="55" spans="1:9" ht="15" customHeight="1" x14ac:dyDescent="0.25">
      <c r="A55" s="27">
        <f>Mountaineer!A55</f>
        <v>46172</v>
      </c>
      <c r="B55" s="15">
        <v>65418804.75</v>
      </c>
      <c r="C55" s="15">
        <v>62917454.659999996</v>
      </c>
      <c r="D55" s="15">
        <f t="shared" ref="D55" si="232">B55-C55</f>
        <v>2501350.0900000036</v>
      </c>
      <c r="E55" s="15">
        <f>ROUND(D55*0.15,2)+0.01</f>
        <v>375202.52</v>
      </c>
      <c r="F55" s="15">
        <f t="shared" ref="F55" si="233">ROUND(E55*0.15,2)</f>
        <v>56280.38</v>
      </c>
      <c r="G55" s="15">
        <f t="shared" ref="G55" si="234">E55-F55</f>
        <v>318922.14</v>
      </c>
      <c r="H55" s="15">
        <f t="shared" ref="H55" si="235">ROUND(G55*0.01,2)</f>
        <v>3189.22</v>
      </c>
      <c r="I55" s="16">
        <f t="shared" ref="I55" si="236">G55-H55</f>
        <v>315732.92000000004</v>
      </c>
    </row>
    <row r="56" spans="1:9" ht="15" customHeight="1" x14ac:dyDescent="0.25">
      <c r="A56" s="27">
        <f>Mountaineer!A56</f>
        <v>46179</v>
      </c>
      <c r="B56" s="15">
        <v>66886205.969999999</v>
      </c>
      <c r="C56" s="15">
        <v>63460790.560000002</v>
      </c>
      <c r="D56" s="15">
        <f t="shared" ref="D56" si="237">B56-C56</f>
        <v>3425415.4099999964</v>
      </c>
      <c r="E56" s="15">
        <f>ROUND(D56*0.15,2)+0.01</f>
        <v>513812.32</v>
      </c>
      <c r="F56" s="15">
        <f t="shared" ref="F56" si="238">ROUND(E56*0.15,2)</f>
        <v>77071.850000000006</v>
      </c>
      <c r="G56" s="15">
        <f t="shared" ref="G56" si="239">E56-F56</f>
        <v>436740.47</v>
      </c>
      <c r="H56" s="15">
        <f t="shared" ref="H56" si="240">ROUND(G56*0.01,2)</f>
        <v>4367.3999999999996</v>
      </c>
      <c r="I56" s="16">
        <f t="shared" ref="I56" si="241">G56-H56</f>
        <v>432373.06999999995</v>
      </c>
    </row>
    <row r="57" spans="1:9" ht="15" customHeight="1" x14ac:dyDescent="0.25">
      <c r="A57" s="27">
        <f>Mountaineer!A57</f>
        <v>46186</v>
      </c>
      <c r="B57" s="15">
        <v>59143319.630000003</v>
      </c>
      <c r="C57" s="15">
        <v>56652918.82</v>
      </c>
      <c r="D57" s="15">
        <f t="shared" ref="D57" si="242">B57-C57</f>
        <v>2490400.8100000024</v>
      </c>
      <c r="E57" s="15">
        <f>ROUND(D57*0.15,2)-0.01</f>
        <v>373560.11</v>
      </c>
      <c r="F57" s="15">
        <f t="shared" ref="F57" si="243">ROUND(E57*0.15,2)</f>
        <v>56034.02</v>
      </c>
      <c r="G57" s="15">
        <f t="shared" ref="G57" si="244">E57-F57</f>
        <v>317526.08999999997</v>
      </c>
      <c r="H57" s="15">
        <f t="shared" ref="H57" si="245">ROUND(G57*0.01,2)</f>
        <v>3175.26</v>
      </c>
      <c r="I57" s="16">
        <f t="shared" ref="I57" si="246">G57-H57</f>
        <v>314350.82999999996</v>
      </c>
    </row>
    <row r="58" spans="1:9" ht="15" customHeight="1" x14ac:dyDescent="0.25">
      <c r="A58" s="27">
        <f>Mountaineer!A58</f>
        <v>46193</v>
      </c>
      <c r="B58" s="15">
        <v>85335214.640000001</v>
      </c>
      <c r="C58" s="15">
        <v>81695251.299999997</v>
      </c>
      <c r="D58" s="15">
        <f t="shared" ref="D58" si="247">B58-C58</f>
        <v>3639963.3400000036</v>
      </c>
      <c r="E58" s="15">
        <f>ROUND(D58*0.15,2)</f>
        <v>545994.5</v>
      </c>
      <c r="F58" s="15">
        <f t="shared" ref="F58" si="248">ROUND(E58*0.15,2)</f>
        <v>81899.179999999993</v>
      </c>
      <c r="G58" s="15">
        <f t="shared" ref="G58" si="249">E58-F58</f>
        <v>464095.32</v>
      </c>
      <c r="H58" s="15">
        <f t="shared" ref="H58" si="250">ROUND(G58*0.01,2)</f>
        <v>4640.95</v>
      </c>
      <c r="I58" s="16">
        <f t="shared" ref="I58" si="251">G58-H58</f>
        <v>459454.37</v>
      </c>
    </row>
    <row r="59" spans="1:9" ht="15" customHeight="1" x14ac:dyDescent="0.25">
      <c r="B59" s="15"/>
      <c r="C59" s="15"/>
      <c r="D59" s="15"/>
      <c r="E59" s="15"/>
      <c r="F59" s="15"/>
      <c r="G59" s="15"/>
      <c r="H59" s="15"/>
      <c r="I59" s="16"/>
    </row>
    <row r="60" spans="1:9" ht="15" customHeight="1" thickBot="1" x14ac:dyDescent="0.3">
      <c r="B60" s="17">
        <f t="shared" ref="B60:I60" si="252">SUM(B8:B59)</f>
        <v>3328031946.6999998</v>
      </c>
      <c r="C60" s="17">
        <f t="shared" si="252"/>
        <v>3186393880.0599995</v>
      </c>
      <c r="D60" s="17">
        <f t="shared" si="252"/>
        <v>141638066.64000002</v>
      </c>
      <c r="E60" s="17">
        <f t="shared" si="252"/>
        <v>21245710.029999997</v>
      </c>
      <c r="F60" s="17">
        <f t="shared" si="252"/>
        <v>3186856.5300000012</v>
      </c>
      <c r="G60" s="17">
        <f t="shared" si="252"/>
        <v>18058853.500000004</v>
      </c>
      <c r="H60" s="17">
        <f t="shared" si="252"/>
        <v>180588.5400000001</v>
      </c>
      <c r="I60" s="17">
        <f t="shared" si="252"/>
        <v>17878264.959999997</v>
      </c>
    </row>
    <row r="61" spans="1:9" ht="15" customHeight="1" thickTop="1" x14ac:dyDescent="0.25"/>
    <row r="62" spans="1:9" ht="15" customHeight="1" x14ac:dyDescent="0.25">
      <c r="A62" s="11" t="s">
        <v>17</v>
      </c>
    </row>
    <row r="63" spans="1:9" ht="15" customHeight="1" x14ac:dyDescent="0.25">
      <c r="A63" s="7" t="s">
        <v>14</v>
      </c>
    </row>
    <row r="64" spans="1:9" ht="15" customHeight="1" x14ac:dyDescent="0.25">
      <c r="A64" s="7" t="s">
        <v>15</v>
      </c>
    </row>
  </sheetData>
  <mergeCells count="2">
    <mergeCell ref="A6:I6"/>
    <mergeCell ref="A1:I1"/>
  </mergeCells>
  <pageMargins left="0.25" right="0.25" top="0.25" bottom="0.25" header="0" footer="0"/>
  <pageSetup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4"/>
  <sheetViews>
    <sheetView zoomScaleNormal="100" workbookViewId="0">
      <pane ySplit="6" topLeftCell="A35" activePane="bottomLeft" state="frozen"/>
      <selection pane="bottomLeft" activeCell="A59" sqref="A59"/>
    </sheetView>
  </sheetViews>
  <sheetFormatPr defaultColWidth="10.7109375" defaultRowHeight="15" customHeight="1" x14ac:dyDescent="0.25"/>
  <cols>
    <col min="1" max="1" width="10.85546875" style="14" bestFit="1" customWidth="1"/>
    <col min="2" max="3" width="17.7109375" style="12" customWidth="1"/>
    <col min="4" max="4" width="16.28515625" style="12" bestFit="1" customWidth="1"/>
    <col min="5" max="5" width="15.7109375" style="12" customWidth="1"/>
    <col min="6" max="6" width="14.7109375" style="12" customWidth="1"/>
    <col min="7" max="7" width="15.28515625" style="12" bestFit="1" customWidth="1"/>
    <col min="8" max="8" width="14.7109375" style="12" customWidth="1"/>
    <col min="9" max="9" width="15" style="12" customWidth="1"/>
    <col min="10" max="16384" width="10.7109375" style="12"/>
  </cols>
  <sheetData>
    <row r="1" spans="1:9" ht="15" customHeight="1" x14ac:dyDescent="0.25">
      <c r="A1" s="31" t="s">
        <v>8</v>
      </c>
      <c r="B1" s="31"/>
      <c r="C1" s="31"/>
      <c r="D1" s="31"/>
      <c r="E1" s="31"/>
      <c r="F1" s="31"/>
      <c r="G1" s="31"/>
      <c r="H1" s="31"/>
      <c r="I1" s="31"/>
    </row>
    <row r="2" spans="1:9" ht="15" customHeight="1" x14ac:dyDescent="0.25">
      <c r="A2" s="13"/>
      <c r="B2" s="13"/>
      <c r="C2" s="13"/>
      <c r="D2" s="13"/>
      <c r="E2" s="13"/>
      <c r="F2" s="13"/>
      <c r="G2" s="13"/>
      <c r="H2" s="13"/>
    </row>
    <row r="3" spans="1:9" ht="30" x14ac:dyDescent="0.25">
      <c r="A3" s="18" t="s">
        <v>6</v>
      </c>
      <c r="B3" s="18" t="s">
        <v>0</v>
      </c>
      <c r="C3" s="19" t="s">
        <v>1</v>
      </c>
      <c r="D3" s="25" t="s">
        <v>10</v>
      </c>
      <c r="E3" s="25" t="s">
        <v>11</v>
      </c>
      <c r="F3" s="18" t="s">
        <v>3</v>
      </c>
      <c r="G3" s="18" t="s">
        <v>2</v>
      </c>
      <c r="H3" s="25" t="s">
        <v>12</v>
      </c>
      <c r="I3" s="25" t="s">
        <v>13</v>
      </c>
    </row>
    <row r="4" spans="1:9" x14ac:dyDescent="0.25">
      <c r="A4" s="28" t="s">
        <v>20</v>
      </c>
      <c r="B4" s="20">
        <v>3338331795.6199989</v>
      </c>
      <c r="C4" s="21">
        <v>3198987787.1049623</v>
      </c>
      <c r="D4" s="20">
        <v>139344008.51503801</v>
      </c>
      <c r="E4" s="20">
        <v>20901601.369999997</v>
      </c>
      <c r="F4" s="20">
        <v>3135240.2099999995</v>
      </c>
      <c r="G4" s="20">
        <v>17766361.16</v>
      </c>
      <c r="H4" s="22">
        <v>177663.62</v>
      </c>
      <c r="I4" s="20">
        <v>17588697.539999999</v>
      </c>
    </row>
    <row r="5" spans="1:9" x14ac:dyDescent="0.25">
      <c r="A5" s="13"/>
      <c r="B5" s="23"/>
      <c r="C5" s="13"/>
      <c r="D5" s="23"/>
      <c r="E5" s="23"/>
      <c r="F5" s="23"/>
      <c r="G5" s="23"/>
      <c r="H5" s="23"/>
      <c r="I5" s="23"/>
    </row>
    <row r="6" spans="1:9" ht="15" customHeight="1" x14ac:dyDescent="0.25">
      <c r="A6" s="32" t="s">
        <v>19</v>
      </c>
      <c r="B6" s="33"/>
      <c r="C6" s="33"/>
      <c r="D6" s="33"/>
      <c r="E6" s="33"/>
      <c r="F6" s="33"/>
      <c r="G6" s="33"/>
      <c r="H6" s="33"/>
      <c r="I6" s="33"/>
    </row>
    <row r="7" spans="1:9" ht="15" customHeight="1" x14ac:dyDescent="0.25">
      <c r="B7" s="15"/>
      <c r="C7" s="15"/>
      <c r="D7" s="15"/>
      <c r="E7" s="15"/>
      <c r="F7" s="15"/>
      <c r="G7" s="15"/>
      <c r="H7" s="15"/>
      <c r="I7" s="16"/>
    </row>
    <row r="8" spans="1:9" ht="15" customHeight="1" x14ac:dyDescent="0.25">
      <c r="A8" s="27" t="str">
        <f>Mountaineer!A8</f>
        <v>7/5/2025 *</v>
      </c>
      <c r="B8" s="15">
        <v>59744209.839999996</v>
      </c>
      <c r="C8" s="15">
        <v>57227592.460000001</v>
      </c>
      <c r="D8" s="15">
        <f t="shared" ref="D8" si="0">B8-C8</f>
        <v>2516617.3799999952</v>
      </c>
      <c r="E8" s="15">
        <f>ROUND(D8*0.15,2)-0.01</f>
        <v>377492.6</v>
      </c>
      <c r="F8" s="15">
        <f t="shared" ref="F8" si="1">ROUND(E8*0.15,2)</f>
        <v>56623.89</v>
      </c>
      <c r="G8" s="15">
        <f t="shared" ref="G8" si="2">E8-F8</f>
        <v>320868.70999999996</v>
      </c>
      <c r="H8" s="15">
        <f t="shared" ref="H8" si="3">ROUND(G8*0.01,2)</f>
        <v>3208.69</v>
      </c>
      <c r="I8" s="16">
        <f t="shared" ref="I8" si="4">G8-H8</f>
        <v>317660.01999999996</v>
      </c>
    </row>
    <row r="9" spans="1:9" ht="15" customHeight="1" x14ac:dyDescent="0.25">
      <c r="A9" s="27">
        <f>Mountaineer!A9</f>
        <v>45850</v>
      </c>
      <c r="B9" s="15">
        <v>73406833.019999996</v>
      </c>
      <c r="C9" s="15">
        <v>70224682.730000004</v>
      </c>
      <c r="D9" s="15">
        <f t="shared" ref="D9" si="5">B9-C9</f>
        <v>3182150.2899999917</v>
      </c>
      <c r="E9" s="15">
        <f>ROUND(D9*0.15,2)</f>
        <v>477322.54</v>
      </c>
      <c r="F9" s="15">
        <f t="shared" ref="F9" si="6">ROUND(E9*0.15,2)</f>
        <v>71598.38</v>
      </c>
      <c r="G9" s="15">
        <f t="shared" ref="G9" si="7">E9-F9</f>
        <v>405724.15999999997</v>
      </c>
      <c r="H9" s="15">
        <f t="shared" ref="H9" si="8">ROUND(G9*0.01,2)</f>
        <v>4057.24</v>
      </c>
      <c r="I9" s="16">
        <f t="shared" ref="I9" si="9">G9-H9</f>
        <v>401666.92</v>
      </c>
    </row>
    <row r="10" spans="1:9" ht="15" customHeight="1" x14ac:dyDescent="0.25">
      <c r="A10" s="27">
        <f>Mountaineer!A10</f>
        <v>45857</v>
      </c>
      <c r="B10" s="15">
        <v>73436896.519999996</v>
      </c>
      <c r="C10" s="15">
        <v>70595871.360000014</v>
      </c>
      <c r="D10" s="15">
        <f t="shared" ref="D10" si="10">B10-C10</f>
        <v>2841025.1599999815</v>
      </c>
      <c r="E10" s="15">
        <f>ROUND(D10*0.15,2)</f>
        <v>426153.77</v>
      </c>
      <c r="F10" s="15">
        <f t="shared" ref="F10" si="11">ROUND(E10*0.15,2)</f>
        <v>63923.07</v>
      </c>
      <c r="G10" s="15">
        <f t="shared" ref="G10" si="12">E10-F10</f>
        <v>362230.7</v>
      </c>
      <c r="H10" s="15">
        <f t="shared" ref="H10" si="13">ROUND(G10*0.01,2)</f>
        <v>3622.31</v>
      </c>
      <c r="I10" s="16">
        <f t="shared" ref="I10" si="14">G10-H10</f>
        <v>358608.39</v>
      </c>
    </row>
    <row r="11" spans="1:9" ht="15" customHeight="1" x14ac:dyDescent="0.25">
      <c r="A11" s="27">
        <f>Mountaineer!A11</f>
        <v>45864</v>
      </c>
      <c r="B11" s="15">
        <v>74979225.679999992</v>
      </c>
      <c r="C11" s="15">
        <v>71791029.939999998</v>
      </c>
      <c r="D11" s="15">
        <f t="shared" ref="D11" si="15">B11-C11</f>
        <v>3188195.7399999946</v>
      </c>
      <c r="E11" s="15">
        <f>ROUND(D11*0.15,2)+0.01</f>
        <v>478229.37</v>
      </c>
      <c r="F11" s="15">
        <f t="shared" ref="F11" si="16">ROUND(E11*0.15,2)</f>
        <v>71734.41</v>
      </c>
      <c r="G11" s="15">
        <f t="shared" ref="G11" si="17">E11-F11</f>
        <v>406494.95999999996</v>
      </c>
      <c r="H11" s="15">
        <f t="shared" ref="H11" si="18">ROUND(G11*0.01,2)</f>
        <v>4064.95</v>
      </c>
      <c r="I11" s="16">
        <f t="shared" ref="I11" si="19">G11-H11</f>
        <v>402430.00999999995</v>
      </c>
    </row>
    <row r="12" spans="1:9" ht="15" customHeight="1" x14ac:dyDescent="0.25">
      <c r="A12" s="27">
        <f>Mountaineer!A12</f>
        <v>45871</v>
      </c>
      <c r="B12" s="15">
        <v>79766731.109999999</v>
      </c>
      <c r="C12" s="15">
        <v>76421815.520000011</v>
      </c>
      <c r="D12" s="15">
        <f t="shared" ref="D12" si="20">B12-C12</f>
        <v>3344915.5899999887</v>
      </c>
      <c r="E12" s="15">
        <f>ROUND(D12*0.15,2)</f>
        <v>501737.34</v>
      </c>
      <c r="F12" s="15">
        <f t="shared" ref="F12" si="21">ROUND(E12*0.15,2)</f>
        <v>75260.600000000006</v>
      </c>
      <c r="G12" s="15">
        <f t="shared" ref="G12" si="22">E12-F12</f>
        <v>426476.74</v>
      </c>
      <c r="H12" s="15">
        <f t="shared" ref="H12" si="23">ROUND(G12*0.01,2)</f>
        <v>4264.7700000000004</v>
      </c>
      <c r="I12" s="16">
        <f t="shared" ref="I12" si="24">G12-H12</f>
        <v>422211.97</v>
      </c>
    </row>
    <row r="13" spans="1:9" ht="15" customHeight="1" x14ac:dyDescent="0.25">
      <c r="A13" s="27">
        <f>Mountaineer!A13</f>
        <v>45878</v>
      </c>
      <c r="B13" s="15">
        <v>80455613.559999987</v>
      </c>
      <c r="C13" s="15">
        <v>76685067.859999999</v>
      </c>
      <c r="D13" s="15">
        <f t="shared" ref="D13" si="25">B13-C13</f>
        <v>3770545.6999999881</v>
      </c>
      <c r="E13" s="15">
        <f>ROUND(D13*0.15,2)+0.01</f>
        <v>565581.86</v>
      </c>
      <c r="F13" s="15">
        <f t="shared" ref="F13" si="26">ROUND(E13*0.15,2)</f>
        <v>84837.28</v>
      </c>
      <c r="G13" s="15">
        <f t="shared" ref="G13" si="27">E13-F13</f>
        <v>480744.57999999996</v>
      </c>
      <c r="H13" s="15">
        <f t="shared" ref="H13" si="28">ROUND(G13*0.01,2)</f>
        <v>4807.45</v>
      </c>
      <c r="I13" s="16">
        <f t="shared" ref="I13" si="29">G13-H13</f>
        <v>475937.12999999995</v>
      </c>
    </row>
    <row r="14" spans="1:9" ht="15" customHeight="1" x14ac:dyDescent="0.25">
      <c r="A14" s="27">
        <f>Mountaineer!A14</f>
        <v>45885</v>
      </c>
      <c r="B14" s="15">
        <v>79674526.039999992</v>
      </c>
      <c r="C14" s="15">
        <v>76429851.5</v>
      </c>
      <c r="D14" s="15">
        <f t="shared" ref="D14" si="30">B14-C14</f>
        <v>3244674.5399999917</v>
      </c>
      <c r="E14" s="15">
        <f>ROUND(D14*0.15,2)</f>
        <v>486701.18</v>
      </c>
      <c r="F14" s="15">
        <f t="shared" ref="F14" si="31">ROUND(E14*0.15,2)</f>
        <v>73005.179999999993</v>
      </c>
      <c r="G14" s="15">
        <f t="shared" ref="G14" si="32">E14-F14</f>
        <v>413696</v>
      </c>
      <c r="H14" s="15">
        <f t="shared" ref="H14" si="33">ROUND(G14*0.01,2)</f>
        <v>4136.96</v>
      </c>
      <c r="I14" s="16">
        <f t="shared" ref="I14" si="34">G14-H14</f>
        <v>409559.03999999998</v>
      </c>
    </row>
    <row r="15" spans="1:9" ht="15" customHeight="1" x14ac:dyDescent="0.25">
      <c r="A15" s="27">
        <f>Mountaineer!A15</f>
        <v>45892</v>
      </c>
      <c r="B15" s="15">
        <v>80268442.099999994</v>
      </c>
      <c r="C15" s="15">
        <v>76970193.75999999</v>
      </c>
      <c r="D15" s="15">
        <f t="shared" ref="D15" si="35">B15-C15</f>
        <v>3298248.3400000036</v>
      </c>
      <c r="E15" s="15">
        <f>ROUND(D15*0.15,2)+0.01</f>
        <v>494737.26</v>
      </c>
      <c r="F15" s="15">
        <f t="shared" ref="F15" si="36">ROUND(E15*0.15,2)</f>
        <v>74210.59</v>
      </c>
      <c r="G15" s="15">
        <f t="shared" ref="G15" si="37">E15-F15</f>
        <v>420526.67000000004</v>
      </c>
      <c r="H15" s="15">
        <f t="shared" ref="H15" si="38">ROUND(G15*0.01,2)</f>
        <v>4205.2700000000004</v>
      </c>
      <c r="I15" s="16">
        <f t="shared" ref="I15" si="39">G15-H15</f>
        <v>416321.4</v>
      </c>
    </row>
    <row r="16" spans="1:9" ht="15" customHeight="1" x14ac:dyDescent="0.25">
      <c r="A16" s="27">
        <f>Mountaineer!A16</f>
        <v>45899</v>
      </c>
      <c r="B16" s="15">
        <v>81642913.359999999</v>
      </c>
      <c r="C16" s="15">
        <v>77559777.109999999</v>
      </c>
      <c r="D16" s="15">
        <f t="shared" ref="D16" si="40">B16-C16</f>
        <v>4083136.25</v>
      </c>
      <c r="E16" s="15">
        <f>ROUND(D16*0.15,2)-0.01</f>
        <v>612470.42999999993</v>
      </c>
      <c r="F16" s="15">
        <f t="shared" ref="F16" si="41">ROUND(E16*0.15,2)</f>
        <v>91870.56</v>
      </c>
      <c r="G16" s="15">
        <f t="shared" ref="G16" si="42">E16-F16</f>
        <v>520599.86999999994</v>
      </c>
      <c r="H16" s="15">
        <f t="shared" ref="H16" si="43">ROUND(G16*0.01,2)</f>
        <v>5206</v>
      </c>
      <c r="I16" s="16">
        <f t="shared" ref="I16" si="44">G16-H16</f>
        <v>515393.86999999994</v>
      </c>
    </row>
    <row r="17" spans="1:9" ht="15" customHeight="1" x14ac:dyDescent="0.25">
      <c r="A17" s="27">
        <f>Mountaineer!A17</f>
        <v>45906</v>
      </c>
      <c r="B17" s="15">
        <v>86325549.86999999</v>
      </c>
      <c r="C17" s="15">
        <v>82442337.75999999</v>
      </c>
      <c r="D17" s="15">
        <f t="shared" ref="D17" si="45">B17-C17</f>
        <v>3883212.1099999994</v>
      </c>
      <c r="E17" s="15">
        <f>ROUND(D17*0.15,2)</f>
        <v>582481.81999999995</v>
      </c>
      <c r="F17" s="15">
        <f t="shared" ref="F17" si="46">ROUND(E17*0.15,2)</f>
        <v>87372.27</v>
      </c>
      <c r="G17" s="15">
        <f t="shared" ref="G17" si="47">E17-F17</f>
        <v>495109.54999999993</v>
      </c>
      <c r="H17" s="15">
        <f t="shared" ref="H17" si="48">ROUND(G17*0.01,2)</f>
        <v>4951.1000000000004</v>
      </c>
      <c r="I17" s="16">
        <f t="shared" ref="I17" si="49">G17-H17</f>
        <v>490158.44999999995</v>
      </c>
    </row>
    <row r="18" spans="1:9" ht="15" customHeight="1" x14ac:dyDescent="0.25">
      <c r="A18" s="27">
        <f>Mountaineer!A18</f>
        <v>45913</v>
      </c>
      <c r="B18" s="15">
        <v>75464980.010000005</v>
      </c>
      <c r="C18" s="15">
        <v>72271154.659999996</v>
      </c>
      <c r="D18" s="15">
        <f t="shared" ref="D18" si="50">B18-C18</f>
        <v>3193825.3500000089</v>
      </c>
      <c r="E18" s="15">
        <f>ROUND(D18*0.15,2)+0.01</f>
        <v>479073.81</v>
      </c>
      <c r="F18" s="15">
        <f t="shared" ref="F18" si="51">ROUND(E18*0.15,2)</f>
        <v>71861.070000000007</v>
      </c>
      <c r="G18" s="15">
        <f t="shared" ref="G18" si="52">E18-F18</f>
        <v>407212.74</v>
      </c>
      <c r="H18" s="15">
        <f t="shared" ref="H18" si="53">ROUND(G18*0.01,2)</f>
        <v>4072.13</v>
      </c>
      <c r="I18" s="16">
        <f t="shared" ref="I18" si="54">G18-H18</f>
        <v>403140.61</v>
      </c>
    </row>
    <row r="19" spans="1:9" ht="15" customHeight="1" x14ac:dyDescent="0.25">
      <c r="A19" s="27">
        <f>Mountaineer!A19</f>
        <v>45920</v>
      </c>
      <c r="B19" s="15">
        <v>44943908.25</v>
      </c>
      <c r="C19" s="15">
        <v>42784806.619999997</v>
      </c>
      <c r="D19" s="15">
        <f t="shared" ref="D19" si="55">B19-C19</f>
        <v>2159101.6300000027</v>
      </c>
      <c r="E19" s="15">
        <f t="shared" ref="E19:E24" si="56">ROUND(D19*0.15,2)</f>
        <v>323865.24</v>
      </c>
      <c r="F19" s="15">
        <f t="shared" ref="F19" si="57">ROUND(E19*0.15,2)</f>
        <v>48579.79</v>
      </c>
      <c r="G19" s="15">
        <f t="shared" ref="G19" si="58">E19-F19</f>
        <v>275285.45</v>
      </c>
      <c r="H19" s="15">
        <f t="shared" ref="H19" si="59">ROUND(G19*0.01,2)</f>
        <v>2752.85</v>
      </c>
      <c r="I19" s="16">
        <f t="shared" ref="I19" si="60">G19-H19</f>
        <v>272532.60000000003</v>
      </c>
    </row>
    <row r="20" spans="1:9" ht="15" customHeight="1" x14ac:dyDescent="0.25">
      <c r="A20" s="27">
        <f>Mountaineer!A20</f>
        <v>45927</v>
      </c>
      <c r="B20" s="15">
        <v>44447247.780000001</v>
      </c>
      <c r="C20" s="15">
        <v>42295132.060000002</v>
      </c>
      <c r="D20" s="15">
        <f t="shared" ref="D20" si="61">B20-C20</f>
        <v>2152115.7199999988</v>
      </c>
      <c r="E20" s="15">
        <f t="shared" si="56"/>
        <v>322817.36</v>
      </c>
      <c r="F20" s="15">
        <f t="shared" ref="F20" si="62">ROUND(E20*0.15,2)</f>
        <v>48422.6</v>
      </c>
      <c r="G20" s="15">
        <f t="shared" ref="G20" si="63">E20-F20</f>
        <v>274394.76</v>
      </c>
      <c r="H20" s="15">
        <f t="shared" ref="H20" si="64">ROUND(G20*0.01,2)</f>
        <v>2743.95</v>
      </c>
      <c r="I20" s="16">
        <f t="shared" ref="I20" si="65">G20-H20</f>
        <v>271650.81</v>
      </c>
    </row>
    <row r="21" spans="1:9" ht="15" customHeight="1" x14ac:dyDescent="0.25">
      <c r="A21" s="27">
        <f>Mountaineer!A21</f>
        <v>45934</v>
      </c>
      <c r="B21" s="15">
        <v>43378976.25</v>
      </c>
      <c r="C21" s="15">
        <v>41182532.530000001</v>
      </c>
      <c r="D21" s="15">
        <f t="shared" ref="D21" si="66">B21-C21</f>
        <v>2196443.7199999988</v>
      </c>
      <c r="E21" s="15">
        <f t="shared" si="56"/>
        <v>329466.56</v>
      </c>
      <c r="F21" s="15">
        <f t="shared" ref="F21" si="67">ROUND(E21*0.15,2)</f>
        <v>49419.98</v>
      </c>
      <c r="G21" s="15">
        <f t="shared" ref="G21" si="68">E21-F21</f>
        <v>280046.58</v>
      </c>
      <c r="H21" s="15">
        <f t="shared" ref="H21" si="69">ROUND(G21*0.01,2)</f>
        <v>2800.47</v>
      </c>
      <c r="I21" s="16">
        <f t="shared" ref="I21" si="70">G21-H21</f>
        <v>277246.11000000004</v>
      </c>
    </row>
    <row r="22" spans="1:9" ht="15" customHeight="1" x14ac:dyDescent="0.25">
      <c r="A22" s="27">
        <f>Mountaineer!A22</f>
        <v>45941</v>
      </c>
      <c r="B22" s="15">
        <v>44919552.509999998</v>
      </c>
      <c r="C22" s="15">
        <v>42957651.660000004</v>
      </c>
      <c r="D22" s="15">
        <f t="shared" ref="D22" si="71">B22-C22</f>
        <v>1961900.849999994</v>
      </c>
      <c r="E22" s="15">
        <f t="shared" si="56"/>
        <v>294285.13</v>
      </c>
      <c r="F22" s="15">
        <f t="shared" ref="F22" si="72">ROUND(E22*0.15,2)</f>
        <v>44142.77</v>
      </c>
      <c r="G22" s="15">
        <f t="shared" ref="G22" si="73">E22-F22</f>
        <v>250142.36000000002</v>
      </c>
      <c r="H22" s="15">
        <f t="shared" ref="H22" si="74">ROUND(G22*0.01,2)</f>
        <v>2501.42</v>
      </c>
      <c r="I22" s="16">
        <f t="shared" ref="I22" si="75">G22-H22</f>
        <v>247640.94</v>
      </c>
    </row>
    <row r="23" spans="1:9" ht="15" customHeight="1" x14ac:dyDescent="0.25">
      <c r="A23" s="27">
        <f>Mountaineer!A23</f>
        <v>45948</v>
      </c>
      <c r="B23" s="15">
        <v>40901513.399999999</v>
      </c>
      <c r="C23" s="15">
        <v>39044597.870000005</v>
      </c>
      <c r="D23" s="15">
        <f t="shared" ref="D23" si="76">B23-C23</f>
        <v>1856915.5299999937</v>
      </c>
      <c r="E23" s="15">
        <f t="shared" si="56"/>
        <v>278537.33</v>
      </c>
      <c r="F23" s="15">
        <f t="shared" ref="F23" si="77">ROUND(E23*0.15,2)</f>
        <v>41780.6</v>
      </c>
      <c r="G23" s="15">
        <f t="shared" ref="G23" si="78">E23-F23</f>
        <v>236756.73</v>
      </c>
      <c r="H23" s="15">
        <f t="shared" ref="H23" si="79">ROUND(G23*0.01,2)</f>
        <v>2367.5700000000002</v>
      </c>
      <c r="I23" s="16">
        <f t="shared" ref="I23" si="80">G23-H23</f>
        <v>234389.16</v>
      </c>
    </row>
    <row r="24" spans="1:9" ht="15" customHeight="1" x14ac:dyDescent="0.25">
      <c r="A24" s="27">
        <f>Mountaineer!A24</f>
        <v>45955</v>
      </c>
      <c r="B24" s="15">
        <v>40134231.109999999</v>
      </c>
      <c r="C24" s="15">
        <v>38152608.390000001</v>
      </c>
      <c r="D24" s="15">
        <f t="shared" ref="D24" si="81">B24-C24</f>
        <v>1981622.7199999988</v>
      </c>
      <c r="E24" s="15">
        <f t="shared" si="56"/>
        <v>297243.40999999997</v>
      </c>
      <c r="F24" s="15">
        <f t="shared" ref="F24" si="82">ROUND(E24*0.15,2)</f>
        <v>44586.51</v>
      </c>
      <c r="G24" s="15">
        <f t="shared" ref="G24" si="83">E24-F24</f>
        <v>252656.89999999997</v>
      </c>
      <c r="H24" s="15">
        <f t="shared" ref="H24" si="84">ROUND(G24*0.01,2)</f>
        <v>2526.5700000000002</v>
      </c>
      <c r="I24" s="16">
        <f t="shared" ref="I24" si="85">G24-H24</f>
        <v>250130.32999999996</v>
      </c>
    </row>
    <row r="25" spans="1:9" ht="15" customHeight="1" x14ac:dyDescent="0.25">
      <c r="A25" s="27">
        <f>Mountaineer!A25</f>
        <v>45962</v>
      </c>
      <c r="B25" s="15">
        <v>44600890.850000001</v>
      </c>
      <c r="C25" s="15">
        <v>42814142.609999999</v>
      </c>
      <c r="D25" s="15">
        <f t="shared" ref="D25" si="86">B25-C25</f>
        <v>1786748.2400000021</v>
      </c>
      <c r="E25" s="15">
        <f>ROUND(D25*0.15,2)-0.01</f>
        <v>268012.23</v>
      </c>
      <c r="F25" s="15">
        <f t="shared" ref="F25" si="87">ROUND(E25*0.15,2)</f>
        <v>40201.83</v>
      </c>
      <c r="G25" s="15">
        <f t="shared" ref="G25" si="88">E25-F25</f>
        <v>227810.39999999997</v>
      </c>
      <c r="H25" s="15">
        <f t="shared" ref="H25" si="89">ROUND(G25*0.01,2)</f>
        <v>2278.1</v>
      </c>
      <c r="I25" s="16">
        <f t="shared" ref="I25" si="90">G25-H25</f>
        <v>225532.29999999996</v>
      </c>
    </row>
    <row r="26" spans="1:9" ht="15" customHeight="1" x14ac:dyDescent="0.25">
      <c r="A26" s="27">
        <f>Mountaineer!A26</f>
        <v>45969</v>
      </c>
      <c r="B26" s="15">
        <v>39573423.5</v>
      </c>
      <c r="C26" s="15">
        <v>37524340.740000002</v>
      </c>
      <c r="D26" s="15">
        <f t="shared" ref="D26" si="91">B26-C26</f>
        <v>2049082.7599999979</v>
      </c>
      <c r="E26" s="15">
        <f>ROUND(D26*0.15,2)</f>
        <v>307362.40999999997</v>
      </c>
      <c r="F26" s="15">
        <f t="shared" ref="F26" si="92">ROUND(E26*0.15,2)</f>
        <v>46104.36</v>
      </c>
      <c r="G26" s="15">
        <f t="shared" ref="G26" si="93">E26-F26</f>
        <v>261258.05</v>
      </c>
      <c r="H26" s="15">
        <f t="shared" ref="H26" si="94">ROUND(G26*0.01,2)</f>
        <v>2612.58</v>
      </c>
      <c r="I26" s="16">
        <f t="shared" ref="I26" si="95">G26-H26</f>
        <v>258645.47</v>
      </c>
    </row>
    <row r="27" spans="1:9" ht="15" customHeight="1" x14ac:dyDescent="0.25">
      <c r="A27" s="27">
        <f>Mountaineer!A27</f>
        <v>45976</v>
      </c>
      <c r="B27" s="15">
        <v>38102175.759999998</v>
      </c>
      <c r="C27" s="15">
        <v>36180656.090000004</v>
      </c>
      <c r="D27" s="15">
        <f t="shared" ref="D27" si="96">B27-C27</f>
        <v>1921519.6699999943</v>
      </c>
      <c r="E27" s="15">
        <f>ROUND(D27*0.15,2)</f>
        <v>288227.95</v>
      </c>
      <c r="F27" s="15">
        <f t="shared" ref="F27" si="97">ROUND(E27*0.15,2)</f>
        <v>43234.19</v>
      </c>
      <c r="G27" s="15">
        <f t="shared" ref="G27" si="98">E27-F27</f>
        <v>244993.76</v>
      </c>
      <c r="H27" s="15">
        <f t="shared" ref="H27" si="99">ROUND(G27*0.01,2)</f>
        <v>2449.94</v>
      </c>
      <c r="I27" s="16">
        <f t="shared" ref="I27" si="100">G27-H27</f>
        <v>242543.82</v>
      </c>
    </row>
    <row r="28" spans="1:9" ht="15" customHeight="1" x14ac:dyDescent="0.25">
      <c r="A28" s="27">
        <f>Mountaineer!A28</f>
        <v>45983</v>
      </c>
      <c r="B28" s="15">
        <v>39493208.880000003</v>
      </c>
      <c r="C28" s="15">
        <v>37528380.100000001</v>
      </c>
      <c r="D28" s="15">
        <f t="shared" ref="D28" si="101">B28-C28</f>
        <v>1964828.7800000012</v>
      </c>
      <c r="E28" s="15">
        <f>ROUND(D28*0.15,2)-0.01</f>
        <v>294724.31</v>
      </c>
      <c r="F28" s="15">
        <f t="shared" ref="F28" si="102">ROUND(E28*0.15,2)</f>
        <v>44208.65</v>
      </c>
      <c r="G28" s="15">
        <f t="shared" ref="G28" si="103">E28-F28</f>
        <v>250515.66</v>
      </c>
      <c r="H28" s="15">
        <f t="shared" ref="H28" si="104">ROUND(G28*0.01,2)</f>
        <v>2505.16</v>
      </c>
      <c r="I28" s="16">
        <f t="shared" ref="I28" si="105">G28-H28</f>
        <v>248010.5</v>
      </c>
    </row>
    <row r="29" spans="1:9" ht="15" customHeight="1" x14ac:dyDescent="0.25">
      <c r="A29" s="27">
        <f>Mountaineer!A29</f>
        <v>45990</v>
      </c>
      <c r="B29" s="15">
        <v>40175748.229999997</v>
      </c>
      <c r="C29" s="15">
        <v>38252206.219999999</v>
      </c>
      <c r="D29" s="15">
        <f t="shared" ref="D29" si="106">B29-C29</f>
        <v>1923542.0099999979</v>
      </c>
      <c r="E29" s="15">
        <f t="shared" ref="E29:E34" si="107">ROUND(D29*0.15,2)</f>
        <v>288531.3</v>
      </c>
      <c r="F29" s="15">
        <f t="shared" ref="F29" si="108">ROUND(E29*0.15,2)</f>
        <v>43279.7</v>
      </c>
      <c r="G29" s="15">
        <f t="shared" ref="G29" si="109">E29-F29</f>
        <v>245251.59999999998</v>
      </c>
      <c r="H29" s="15">
        <f t="shared" ref="H29" si="110">ROUND(G29*0.01,2)</f>
        <v>2452.52</v>
      </c>
      <c r="I29" s="16">
        <f t="shared" ref="I29" si="111">G29-H29</f>
        <v>242799.08</v>
      </c>
    </row>
    <row r="30" spans="1:9" ht="15" customHeight="1" x14ac:dyDescent="0.25">
      <c r="A30" s="27">
        <f>Mountaineer!A30</f>
        <v>45997</v>
      </c>
      <c r="B30" s="15">
        <v>39028416.850000001</v>
      </c>
      <c r="C30" s="15">
        <v>36935476.380000003</v>
      </c>
      <c r="D30" s="15">
        <f t="shared" ref="D30" si="112">B30-C30</f>
        <v>2092940.4699999988</v>
      </c>
      <c r="E30" s="15">
        <f t="shared" si="107"/>
        <v>313941.07</v>
      </c>
      <c r="F30" s="15">
        <f t="shared" ref="F30" si="113">ROUND(E30*0.15,2)</f>
        <v>47091.16</v>
      </c>
      <c r="G30" s="15">
        <f t="shared" ref="G30" si="114">E30-F30</f>
        <v>266849.91000000003</v>
      </c>
      <c r="H30" s="15">
        <f t="shared" ref="H30" si="115">ROUND(G30*0.01,2)</f>
        <v>2668.5</v>
      </c>
      <c r="I30" s="16">
        <f t="shared" ref="I30" si="116">G30-H30</f>
        <v>264181.41000000003</v>
      </c>
    </row>
    <row r="31" spans="1:9" ht="15" customHeight="1" x14ac:dyDescent="0.25">
      <c r="A31" s="27">
        <f>Mountaineer!A31</f>
        <v>46004</v>
      </c>
      <c r="B31" s="15">
        <v>37590015.859999999</v>
      </c>
      <c r="C31" s="15">
        <v>37419273.869999997</v>
      </c>
      <c r="D31" s="15">
        <f t="shared" ref="D31" si="117">B31-C31</f>
        <v>170741.99000000209</v>
      </c>
      <c r="E31" s="15">
        <f t="shared" si="107"/>
        <v>25611.3</v>
      </c>
      <c r="F31" s="15">
        <f t="shared" ref="F31" si="118">ROUND(E31*0.15,2)</f>
        <v>3841.7</v>
      </c>
      <c r="G31" s="15">
        <f t="shared" ref="G31" si="119">E31-F31</f>
        <v>21769.599999999999</v>
      </c>
      <c r="H31" s="15">
        <f t="shared" ref="H31" si="120">ROUND(G31*0.01,2)</f>
        <v>217.7</v>
      </c>
      <c r="I31" s="16">
        <f t="shared" ref="I31" si="121">G31-H31</f>
        <v>21551.899999999998</v>
      </c>
    </row>
    <row r="32" spans="1:9" ht="15" customHeight="1" x14ac:dyDescent="0.25">
      <c r="A32" s="27">
        <f>Mountaineer!A32</f>
        <v>46011</v>
      </c>
      <c r="B32" s="15">
        <v>41894615.049999997</v>
      </c>
      <c r="C32" s="15">
        <v>41220474.439999998</v>
      </c>
      <c r="D32" s="15">
        <f t="shared" ref="D32" si="122">B32-C32</f>
        <v>674140.6099999994</v>
      </c>
      <c r="E32" s="15">
        <f t="shared" si="107"/>
        <v>101121.09</v>
      </c>
      <c r="F32" s="15">
        <f t="shared" ref="F32" si="123">ROUND(E32*0.15,2)</f>
        <v>15168.16</v>
      </c>
      <c r="G32" s="15">
        <f t="shared" ref="G32" si="124">E32-F32</f>
        <v>85952.93</v>
      </c>
      <c r="H32" s="15">
        <f t="shared" ref="H32" si="125">ROUND(G32*0.01,2)</f>
        <v>859.53</v>
      </c>
      <c r="I32" s="16">
        <f t="shared" ref="I32" si="126">G32-H32</f>
        <v>85093.4</v>
      </c>
    </row>
    <row r="33" spans="1:9" ht="15" customHeight="1" x14ac:dyDescent="0.25">
      <c r="A33" s="27">
        <f>Mountaineer!A33</f>
        <v>46018</v>
      </c>
      <c r="B33" s="15">
        <v>47835574.520000003</v>
      </c>
      <c r="C33" s="15">
        <v>46083720.909999996</v>
      </c>
      <c r="D33" s="15">
        <f t="shared" ref="D33" si="127">B33-C33</f>
        <v>1751853.6100000069</v>
      </c>
      <c r="E33" s="15">
        <f t="shared" si="107"/>
        <v>262778.03999999998</v>
      </c>
      <c r="F33" s="15">
        <f t="shared" ref="F33" si="128">ROUND(E33*0.15,2)</f>
        <v>39416.71</v>
      </c>
      <c r="G33" s="15">
        <f t="shared" ref="G33" si="129">E33-F33</f>
        <v>223361.33</v>
      </c>
      <c r="H33" s="15">
        <f t="shared" ref="H33" si="130">ROUND(G33*0.01,2)</f>
        <v>2233.61</v>
      </c>
      <c r="I33" s="16">
        <f t="shared" ref="I33" si="131">G33-H33</f>
        <v>221127.72</v>
      </c>
    </row>
    <row r="34" spans="1:9" ht="15" customHeight="1" x14ac:dyDescent="0.25">
      <c r="A34" s="27">
        <f>Mountaineer!A34</f>
        <v>46025</v>
      </c>
      <c r="B34" s="15">
        <v>45489441.789999999</v>
      </c>
      <c r="C34" s="15">
        <v>43244194.590000004</v>
      </c>
      <c r="D34" s="15">
        <f t="shared" ref="D34" si="132">B34-C34</f>
        <v>2245247.1999999955</v>
      </c>
      <c r="E34" s="15">
        <f t="shared" si="107"/>
        <v>336787.08</v>
      </c>
      <c r="F34" s="15">
        <f t="shared" ref="F34" si="133">ROUND(E34*0.15,2)</f>
        <v>50518.06</v>
      </c>
      <c r="G34" s="15">
        <f t="shared" ref="G34" si="134">E34-F34</f>
        <v>286269.02</v>
      </c>
      <c r="H34" s="15">
        <f t="shared" ref="H34" si="135">ROUND(G34*0.01,2)</f>
        <v>2862.69</v>
      </c>
      <c r="I34" s="16">
        <f t="shared" ref="I34" si="136">G34-H34</f>
        <v>283406.33</v>
      </c>
    </row>
    <row r="35" spans="1:9" ht="15" customHeight="1" x14ac:dyDescent="0.25">
      <c r="A35" s="27">
        <f>Mountaineer!A35</f>
        <v>46032</v>
      </c>
      <c r="B35" s="15">
        <v>39811312.630000003</v>
      </c>
      <c r="C35" s="15">
        <v>37912569.810000002</v>
      </c>
      <c r="D35" s="15">
        <f t="shared" ref="D35" si="137">B35-C35</f>
        <v>1898742.8200000003</v>
      </c>
      <c r="E35" s="15">
        <f t="shared" ref="E35" si="138">ROUND(D35*0.15,2)</f>
        <v>284811.42</v>
      </c>
      <c r="F35" s="15">
        <f t="shared" ref="F35" si="139">ROUND(E35*0.15,2)</f>
        <v>42721.71</v>
      </c>
      <c r="G35" s="15">
        <f t="shared" ref="G35" si="140">E35-F35</f>
        <v>242089.71</v>
      </c>
      <c r="H35" s="15">
        <f t="shared" ref="H35" si="141">ROUND(G35*0.01,2)</f>
        <v>2420.9</v>
      </c>
      <c r="I35" s="16">
        <f t="shared" ref="I35" si="142">G35-H35</f>
        <v>239668.81</v>
      </c>
    </row>
    <row r="36" spans="1:9" ht="15" customHeight="1" x14ac:dyDescent="0.25">
      <c r="A36" s="27">
        <f>Mountaineer!A36</f>
        <v>46039</v>
      </c>
      <c r="B36" s="15">
        <v>41173493.170000002</v>
      </c>
      <c r="C36" s="15">
        <v>38918929.869999997</v>
      </c>
      <c r="D36" s="15">
        <f t="shared" ref="D36" si="143">B36-C36</f>
        <v>2254563.3000000045</v>
      </c>
      <c r="E36" s="15">
        <f>ROUND(D36*0.15,2)-0.01</f>
        <v>338184.49</v>
      </c>
      <c r="F36" s="15">
        <f t="shared" ref="F36" si="144">ROUND(E36*0.15,2)</f>
        <v>50727.67</v>
      </c>
      <c r="G36" s="15">
        <f t="shared" ref="G36" si="145">E36-F36</f>
        <v>287456.82</v>
      </c>
      <c r="H36" s="15">
        <f t="shared" ref="H36" si="146">ROUND(G36*0.01,2)</f>
        <v>2874.57</v>
      </c>
      <c r="I36" s="16">
        <f t="shared" ref="I36" si="147">G36-H36</f>
        <v>284582.25</v>
      </c>
    </row>
    <row r="37" spans="1:9" ht="15" customHeight="1" x14ac:dyDescent="0.25">
      <c r="A37" s="27">
        <f>Mountaineer!A37</f>
        <v>46046</v>
      </c>
      <c r="B37" s="15">
        <v>38173598.579999998</v>
      </c>
      <c r="C37" s="15">
        <v>36365344.159999996</v>
      </c>
      <c r="D37" s="15">
        <f t="shared" ref="D37" si="148">B37-C37</f>
        <v>1808254.4200000018</v>
      </c>
      <c r="E37" s="15">
        <f>ROUND(D37*0.15,2)</f>
        <v>271238.15999999997</v>
      </c>
      <c r="F37" s="15">
        <f t="shared" ref="F37" si="149">ROUND(E37*0.15,2)</f>
        <v>40685.72</v>
      </c>
      <c r="G37" s="15">
        <f t="shared" ref="G37" si="150">E37-F37</f>
        <v>230552.43999999997</v>
      </c>
      <c r="H37" s="15">
        <f t="shared" ref="H37" si="151">ROUND(G37*0.01,2)</f>
        <v>2305.52</v>
      </c>
      <c r="I37" s="16">
        <f t="shared" ref="I37" si="152">G37-H37</f>
        <v>228246.91999999998</v>
      </c>
    </row>
    <row r="38" spans="1:9" ht="15" customHeight="1" x14ac:dyDescent="0.25">
      <c r="A38" s="27">
        <f>Mountaineer!A38</f>
        <v>46053</v>
      </c>
      <c r="B38" s="15">
        <v>42978233.030000001</v>
      </c>
      <c r="C38" s="15">
        <v>40834022.539999999</v>
      </c>
      <c r="D38" s="15">
        <f t="shared" ref="D38" si="153">B38-C38</f>
        <v>2144210.4900000021</v>
      </c>
      <c r="E38" s="15">
        <f>ROUND(D38*0.15,2)+0.01</f>
        <v>321631.58</v>
      </c>
      <c r="F38" s="15">
        <f t="shared" ref="F38" si="154">ROUND(E38*0.15,2)</f>
        <v>48244.74</v>
      </c>
      <c r="G38" s="15">
        <f t="shared" ref="G38" si="155">E38-F38</f>
        <v>273386.84000000003</v>
      </c>
      <c r="H38" s="15">
        <f t="shared" ref="H38" si="156">ROUND(G38*0.01,2)</f>
        <v>2733.87</v>
      </c>
      <c r="I38" s="16">
        <f t="shared" ref="I38" si="157">G38-H38</f>
        <v>270652.97000000003</v>
      </c>
    </row>
    <row r="39" spans="1:9" ht="15" customHeight="1" x14ac:dyDescent="0.25">
      <c r="A39" s="27">
        <f>Mountaineer!A39</f>
        <v>46060</v>
      </c>
      <c r="B39" s="15">
        <v>42616604.770000003</v>
      </c>
      <c r="C39" s="15">
        <v>40503398.780000001</v>
      </c>
      <c r="D39" s="15">
        <f t="shared" ref="D39" si="158">B39-C39</f>
        <v>2113205.9900000021</v>
      </c>
      <c r="E39" s="15">
        <f>ROUND(D39*0.15,2)</f>
        <v>316980.90000000002</v>
      </c>
      <c r="F39" s="15">
        <f t="shared" ref="F39" si="159">ROUND(E39*0.15,2)</f>
        <v>47547.14</v>
      </c>
      <c r="G39" s="15">
        <f t="shared" ref="G39" si="160">E39-F39</f>
        <v>269433.76</v>
      </c>
      <c r="H39" s="15">
        <f t="shared" ref="H39" si="161">ROUND(G39*0.01,2)</f>
        <v>2694.34</v>
      </c>
      <c r="I39" s="16">
        <f t="shared" ref="I39" si="162">G39-H39</f>
        <v>266739.42</v>
      </c>
    </row>
    <row r="40" spans="1:9" ht="15" customHeight="1" x14ac:dyDescent="0.25">
      <c r="A40" s="27">
        <f>Mountaineer!A40</f>
        <v>46067</v>
      </c>
      <c r="B40" s="15">
        <v>44279804.939999998</v>
      </c>
      <c r="C40" s="15">
        <v>42264272.340000004</v>
      </c>
      <c r="D40" s="15">
        <f t="shared" ref="D40" si="163">B40-C40</f>
        <v>2015532.599999994</v>
      </c>
      <c r="E40" s="15">
        <f>ROUND(D40*0.15,2)</f>
        <v>302329.89</v>
      </c>
      <c r="F40" s="15">
        <f t="shared" ref="F40" si="164">ROUND(E40*0.15,2)</f>
        <v>45349.48</v>
      </c>
      <c r="G40" s="15">
        <f t="shared" ref="G40" si="165">E40-F40</f>
        <v>256980.41</v>
      </c>
      <c r="H40" s="15">
        <f t="shared" ref="H40" si="166">ROUND(G40*0.01,2)</f>
        <v>2569.8000000000002</v>
      </c>
      <c r="I40" s="16">
        <f t="shared" ref="I40" si="167">G40-H40</f>
        <v>254410.61000000002</v>
      </c>
    </row>
    <row r="41" spans="1:9" ht="15" customHeight="1" x14ac:dyDescent="0.25">
      <c r="A41" s="27">
        <f>Mountaineer!A41</f>
        <v>46074</v>
      </c>
      <c r="B41" s="15">
        <v>40637911.609999999</v>
      </c>
      <c r="C41" s="15">
        <v>38376454.850000001</v>
      </c>
      <c r="D41" s="15">
        <f t="shared" ref="D41" si="168">B41-C41</f>
        <v>2261456.7599999979</v>
      </c>
      <c r="E41" s="15">
        <f>ROUND(D41*0.15,2)+0.01</f>
        <v>339218.52</v>
      </c>
      <c r="F41" s="15">
        <f t="shared" ref="F41" si="169">ROUND(E41*0.15,2)</f>
        <v>50882.78</v>
      </c>
      <c r="G41" s="15">
        <f t="shared" ref="G41" si="170">E41-F41</f>
        <v>288335.74</v>
      </c>
      <c r="H41" s="15">
        <f t="shared" ref="H41" si="171">ROUND(G41*0.01,2)</f>
        <v>2883.36</v>
      </c>
      <c r="I41" s="16">
        <f t="shared" ref="I41" si="172">G41-H41</f>
        <v>285452.38</v>
      </c>
    </row>
    <row r="42" spans="1:9" ht="15" customHeight="1" x14ac:dyDescent="0.25">
      <c r="A42" s="27">
        <f>Mountaineer!A42</f>
        <v>46081</v>
      </c>
      <c r="B42" s="15">
        <v>48690056.380000003</v>
      </c>
      <c r="C42" s="15">
        <v>46414016.490000002</v>
      </c>
      <c r="D42" s="15">
        <f t="shared" ref="D42" si="173">B42-C42</f>
        <v>2276039.8900000006</v>
      </c>
      <c r="E42" s="15">
        <f>ROUND(D42*0.15,2)+0.01</f>
        <v>341405.99</v>
      </c>
      <c r="F42" s="15">
        <f t="shared" ref="F42" si="174">ROUND(E42*0.15,2)</f>
        <v>51210.9</v>
      </c>
      <c r="G42" s="15">
        <f t="shared" ref="G42" si="175">E42-F42</f>
        <v>290195.08999999997</v>
      </c>
      <c r="H42" s="15">
        <f t="shared" ref="H42" si="176">ROUND(G42*0.01,2)</f>
        <v>2901.95</v>
      </c>
      <c r="I42" s="16">
        <f t="shared" ref="I42" si="177">G42-H42</f>
        <v>287293.13999999996</v>
      </c>
    </row>
    <row r="43" spans="1:9" ht="15" customHeight="1" x14ac:dyDescent="0.25">
      <c r="A43" s="27">
        <f>Mountaineer!A43</f>
        <v>46088</v>
      </c>
      <c r="B43" s="15">
        <v>47973346.490000002</v>
      </c>
      <c r="C43" s="15">
        <v>45934566.359999999</v>
      </c>
      <c r="D43" s="15">
        <f t="shared" ref="D43" si="178">B43-C43</f>
        <v>2038780.1300000027</v>
      </c>
      <c r="E43" s="15">
        <f t="shared" ref="E43:E47" si="179">ROUND(D43*0.15,2)</f>
        <v>305817.02</v>
      </c>
      <c r="F43" s="15">
        <f t="shared" ref="F43" si="180">ROUND(E43*0.15,2)</f>
        <v>45872.55</v>
      </c>
      <c r="G43" s="15">
        <f t="shared" ref="G43" si="181">E43-F43</f>
        <v>259944.47000000003</v>
      </c>
      <c r="H43" s="15">
        <f t="shared" ref="H43" si="182">ROUND(G43*0.01,2)</f>
        <v>2599.44</v>
      </c>
      <c r="I43" s="16">
        <f t="shared" ref="I43" si="183">G43-H43</f>
        <v>257345.03000000003</v>
      </c>
    </row>
    <row r="44" spans="1:9" ht="15" customHeight="1" x14ac:dyDescent="0.25">
      <c r="A44" s="27">
        <f>Mountaineer!A44</f>
        <v>46095</v>
      </c>
      <c r="B44" s="15">
        <v>44130822.310000002</v>
      </c>
      <c r="C44" s="15">
        <v>41702226.049999997</v>
      </c>
      <c r="D44" s="15">
        <f t="shared" ref="D44" si="184">B44-C44</f>
        <v>2428596.2600000054</v>
      </c>
      <c r="E44" s="15">
        <f t="shared" si="179"/>
        <v>364289.44</v>
      </c>
      <c r="F44" s="15">
        <f t="shared" ref="F44" si="185">ROUND(E44*0.15,2)</f>
        <v>54643.42</v>
      </c>
      <c r="G44" s="15">
        <f t="shared" ref="G44" si="186">E44-F44</f>
        <v>309646.02</v>
      </c>
      <c r="H44" s="15">
        <f t="shared" ref="H44" si="187">ROUND(G44*0.01,2)</f>
        <v>3096.46</v>
      </c>
      <c r="I44" s="16">
        <f t="shared" ref="I44" si="188">G44-H44</f>
        <v>306549.56</v>
      </c>
    </row>
    <row r="45" spans="1:9" ht="15" customHeight="1" x14ac:dyDescent="0.25">
      <c r="A45" s="27">
        <f>Mountaineer!A45</f>
        <v>46102</v>
      </c>
      <c r="B45" s="15">
        <v>42990310.049999997</v>
      </c>
      <c r="C45" s="15">
        <v>40735448.32</v>
      </c>
      <c r="D45" s="15">
        <f t="shared" ref="D45" si="189">B45-C45</f>
        <v>2254861.7299999967</v>
      </c>
      <c r="E45" s="15">
        <f t="shared" si="179"/>
        <v>338229.26</v>
      </c>
      <c r="F45" s="15">
        <f t="shared" ref="F45" si="190">ROUND(E45*0.15,2)</f>
        <v>50734.39</v>
      </c>
      <c r="G45" s="15">
        <f t="shared" ref="G45" si="191">E45-F45</f>
        <v>287494.87</v>
      </c>
      <c r="H45" s="15">
        <f t="shared" ref="H45" si="192">ROUND(G45*0.01,2)</f>
        <v>2874.95</v>
      </c>
      <c r="I45" s="16">
        <f t="shared" ref="I45" si="193">G45-H45</f>
        <v>284619.92</v>
      </c>
    </row>
    <row r="46" spans="1:9" ht="15" customHeight="1" x14ac:dyDescent="0.25">
      <c r="A46" s="27">
        <f>Mountaineer!A46</f>
        <v>46109</v>
      </c>
      <c r="B46" s="15">
        <v>40216085.689999998</v>
      </c>
      <c r="C46" s="15">
        <v>38185770.899999999</v>
      </c>
      <c r="D46" s="15">
        <f t="shared" ref="D46" si="194">B46-C46</f>
        <v>2030314.7899999991</v>
      </c>
      <c r="E46" s="15">
        <f t="shared" si="179"/>
        <v>304547.21999999997</v>
      </c>
      <c r="F46" s="15">
        <f t="shared" ref="F46" si="195">ROUND(E46*0.15,2)</f>
        <v>45682.080000000002</v>
      </c>
      <c r="G46" s="15">
        <f t="shared" ref="G46" si="196">E46-F46</f>
        <v>258865.13999999996</v>
      </c>
      <c r="H46" s="15">
        <f t="shared" ref="H46" si="197">ROUND(G46*0.01,2)</f>
        <v>2588.65</v>
      </c>
      <c r="I46" s="16">
        <f t="shared" ref="I46" si="198">G46-H46</f>
        <v>256276.48999999996</v>
      </c>
    </row>
    <row r="47" spans="1:9" ht="15" customHeight="1" x14ac:dyDescent="0.25">
      <c r="A47" s="27">
        <f>Mountaineer!A47</f>
        <v>46116</v>
      </c>
      <c r="B47" s="15">
        <v>41014433.630000003</v>
      </c>
      <c r="C47" s="15">
        <v>39445228.530000001</v>
      </c>
      <c r="D47" s="15">
        <f t="shared" ref="D47" si="199">B47-C47</f>
        <v>1569205.1000000015</v>
      </c>
      <c r="E47" s="15">
        <f t="shared" si="179"/>
        <v>235380.77</v>
      </c>
      <c r="F47" s="15">
        <f t="shared" ref="F47" si="200">ROUND(E47*0.15,2)</f>
        <v>35307.120000000003</v>
      </c>
      <c r="G47" s="15">
        <f t="shared" ref="G47" si="201">E47-F47</f>
        <v>200073.65</v>
      </c>
      <c r="H47" s="15">
        <f t="shared" ref="H47" si="202">ROUND(G47*0.01,2)</f>
        <v>2000.74</v>
      </c>
      <c r="I47" s="16">
        <f t="shared" ref="I47" si="203">G47-H47</f>
        <v>198072.91</v>
      </c>
    </row>
    <row r="48" spans="1:9" ht="15" customHeight="1" x14ac:dyDescent="0.25">
      <c r="A48" s="27">
        <f>Mountaineer!A48</f>
        <v>46123</v>
      </c>
      <c r="B48" s="15">
        <v>42239078.079999998</v>
      </c>
      <c r="C48" s="15">
        <v>40517816.020000003</v>
      </c>
      <c r="D48" s="15">
        <f t="shared" ref="D48" si="204">B48-C48</f>
        <v>1721262.0599999949</v>
      </c>
      <c r="E48" s="15">
        <f>ROUND(D48*0.15,2)-0.01</f>
        <v>258189.3</v>
      </c>
      <c r="F48" s="15">
        <f t="shared" ref="F48" si="205">ROUND(E48*0.15,2)</f>
        <v>38728.400000000001</v>
      </c>
      <c r="G48" s="15">
        <f t="shared" ref="G48" si="206">E48-F48</f>
        <v>219460.9</v>
      </c>
      <c r="H48" s="15">
        <f t="shared" ref="H48" si="207">ROUND(G48*0.01,2)</f>
        <v>2194.61</v>
      </c>
      <c r="I48" s="16">
        <f t="shared" ref="I48" si="208">G48-H48</f>
        <v>217266.29</v>
      </c>
    </row>
    <row r="49" spans="1:9" ht="15" customHeight="1" x14ac:dyDescent="0.25">
      <c r="A49" s="27">
        <f>Mountaineer!A49</f>
        <v>46130</v>
      </c>
      <c r="B49" s="15">
        <v>43252269.840000004</v>
      </c>
      <c r="C49" s="15">
        <v>41415960.109999999</v>
      </c>
      <c r="D49" s="15">
        <f t="shared" ref="D49" si="209">B49-C49</f>
        <v>1836309.7300000042</v>
      </c>
      <c r="E49" s="15">
        <f>ROUND(D49*0.15,2)</f>
        <v>275446.46000000002</v>
      </c>
      <c r="F49" s="15">
        <f t="shared" ref="F49" si="210">ROUND(E49*0.15,2)</f>
        <v>41316.97</v>
      </c>
      <c r="G49" s="15">
        <f t="shared" ref="G49" si="211">E49-F49</f>
        <v>234129.49000000002</v>
      </c>
      <c r="H49" s="15">
        <f t="shared" ref="H49" si="212">ROUND(G49*0.01,2)</f>
        <v>2341.29</v>
      </c>
      <c r="I49" s="16">
        <f t="shared" ref="I49" si="213">G49-H49</f>
        <v>231788.2</v>
      </c>
    </row>
    <row r="50" spans="1:9" ht="15" customHeight="1" x14ac:dyDescent="0.25">
      <c r="A50" s="27">
        <f>Mountaineer!A50</f>
        <v>46137</v>
      </c>
      <c r="B50" s="15">
        <v>49640131.439999998</v>
      </c>
      <c r="C50" s="15">
        <v>47242173.969999999</v>
      </c>
      <c r="D50" s="15">
        <f t="shared" ref="D50" si="214">B50-C50</f>
        <v>2397957.4699999988</v>
      </c>
      <c r="E50" s="15">
        <f>ROUND(D50*0.15,2)+0.01</f>
        <v>359693.63</v>
      </c>
      <c r="F50" s="15">
        <f t="shared" ref="F50" si="215">ROUND(E50*0.15,2)</f>
        <v>53954.04</v>
      </c>
      <c r="G50" s="15">
        <f t="shared" ref="G50" si="216">E50-F50</f>
        <v>305739.59000000003</v>
      </c>
      <c r="H50" s="15">
        <f t="shared" ref="H50" si="217">ROUND(G50*0.01,2)</f>
        <v>3057.4</v>
      </c>
      <c r="I50" s="16">
        <f t="shared" ref="I50" si="218">G50-H50</f>
        <v>302682.19</v>
      </c>
    </row>
    <row r="51" spans="1:9" ht="15" customHeight="1" x14ac:dyDescent="0.25">
      <c r="A51" s="27">
        <f>Mountaineer!A51</f>
        <v>46144</v>
      </c>
      <c r="B51" s="15">
        <v>52896291.68</v>
      </c>
      <c r="C51" s="15">
        <v>50541174.359999999</v>
      </c>
      <c r="D51" s="15">
        <f t="shared" ref="D51" si="219">B51-C51</f>
        <v>2355117.3200000003</v>
      </c>
      <c r="E51" s="15">
        <f>ROUND(D51*0.15,2)</f>
        <v>353267.6</v>
      </c>
      <c r="F51" s="15">
        <f t="shared" ref="F51" si="220">ROUND(E51*0.15,2)</f>
        <v>52990.14</v>
      </c>
      <c r="G51" s="15">
        <f t="shared" ref="G51" si="221">E51-F51</f>
        <v>300277.45999999996</v>
      </c>
      <c r="H51" s="15">
        <f t="shared" ref="H51" si="222">ROUND(G51*0.01,2)</f>
        <v>3002.77</v>
      </c>
      <c r="I51" s="16">
        <f t="shared" ref="I51" si="223">G51-H51</f>
        <v>297274.68999999994</v>
      </c>
    </row>
    <row r="52" spans="1:9" ht="15" customHeight="1" x14ac:dyDescent="0.25">
      <c r="A52" s="27">
        <f>Mountaineer!A52</f>
        <v>46151</v>
      </c>
      <c r="B52" s="15">
        <v>41746247.269999996</v>
      </c>
      <c r="C52" s="15">
        <v>39907189.969999999</v>
      </c>
      <c r="D52" s="15">
        <f t="shared" ref="D52" si="224">B52-C52</f>
        <v>1839057.299999997</v>
      </c>
      <c r="E52" s="15">
        <f>ROUND(D52*0.15,2)-0.01</f>
        <v>275858.58999999997</v>
      </c>
      <c r="F52" s="15">
        <f t="shared" ref="F52" si="225">ROUND(E52*0.15,2)</f>
        <v>41378.79</v>
      </c>
      <c r="G52" s="15">
        <f t="shared" ref="G52" si="226">E52-F52</f>
        <v>234479.79999999996</v>
      </c>
      <c r="H52" s="15">
        <f t="shared" ref="H52" si="227">ROUND(G52*0.01,2)</f>
        <v>2344.8000000000002</v>
      </c>
      <c r="I52" s="16">
        <f t="shared" ref="I52" si="228">G52-H52</f>
        <v>232134.99999999997</v>
      </c>
    </row>
    <row r="53" spans="1:9" ht="15" customHeight="1" x14ac:dyDescent="0.25">
      <c r="A53" s="27">
        <f>Mountaineer!A53</f>
        <v>46158</v>
      </c>
      <c r="B53" s="15">
        <v>42481220.690000005</v>
      </c>
      <c r="C53" s="15">
        <v>40391658.25</v>
      </c>
      <c r="D53" s="15">
        <f t="shared" ref="D53" si="229">B53-C53</f>
        <v>2089562.4400000051</v>
      </c>
      <c r="E53" s="15">
        <f>ROUND(D53*0.15,2)</f>
        <v>313434.37</v>
      </c>
      <c r="F53" s="15">
        <f t="shared" ref="F53" si="230">ROUND(E53*0.15,2)</f>
        <v>47015.16</v>
      </c>
      <c r="G53" s="15">
        <f t="shared" ref="G53" si="231">E53-F53</f>
        <v>266419.20999999996</v>
      </c>
      <c r="H53" s="15">
        <f t="shared" ref="H53" si="232">ROUND(G53*0.01,2)</f>
        <v>2664.19</v>
      </c>
      <c r="I53" s="16">
        <f t="shared" ref="I53" si="233">G53-H53</f>
        <v>263755.01999999996</v>
      </c>
    </row>
    <row r="54" spans="1:9" ht="15" customHeight="1" x14ac:dyDescent="0.25">
      <c r="A54" s="27">
        <f>Mountaineer!A54</f>
        <v>46165</v>
      </c>
      <c r="B54" s="15">
        <v>49574513.969999999</v>
      </c>
      <c r="C54" s="15">
        <v>47575857.729999997</v>
      </c>
      <c r="D54" s="15">
        <f t="shared" ref="D54" si="234">B54-C54</f>
        <v>1998656.2400000021</v>
      </c>
      <c r="E54" s="15">
        <f>ROUND(D54*0.15,2)-0.01</f>
        <v>299798.43</v>
      </c>
      <c r="F54" s="15">
        <f t="shared" ref="F54" si="235">ROUND(E54*0.15,2)</f>
        <v>44969.760000000002</v>
      </c>
      <c r="G54" s="15">
        <f t="shared" ref="G54" si="236">E54-F54</f>
        <v>254828.66999999998</v>
      </c>
      <c r="H54" s="15">
        <f t="shared" ref="H54" si="237">ROUND(G54*0.01,2)</f>
        <v>2548.29</v>
      </c>
      <c r="I54" s="16">
        <f t="shared" ref="I54" si="238">G54-H54</f>
        <v>252280.37999999998</v>
      </c>
    </row>
    <row r="55" spans="1:9" ht="15" customHeight="1" x14ac:dyDescent="0.25">
      <c r="A55" s="27">
        <f>Mountaineer!A55</f>
        <v>46172</v>
      </c>
      <c r="B55" s="15">
        <v>43928684.57</v>
      </c>
      <c r="C55" s="15">
        <v>42569177.039999999</v>
      </c>
      <c r="D55" s="15">
        <f t="shared" ref="D55" si="239">B55-C55</f>
        <v>1359507.5300000012</v>
      </c>
      <c r="E55" s="15">
        <f>ROUND(D55*0.15,2)</f>
        <v>203926.13</v>
      </c>
      <c r="F55" s="15">
        <f t="shared" ref="F55" si="240">ROUND(E55*0.15,2)</f>
        <v>30588.92</v>
      </c>
      <c r="G55" s="15">
        <f t="shared" ref="G55" si="241">E55-F55</f>
        <v>173337.21000000002</v>
      </c>
      <c r="H55" s="15">
        <f t="shared" ref="H55" si="242">ROUND(G55*0.01,2)</f>
        <v>1733.37</v>
      </c>
      <c r="I55" s="16">
        <f t="shared" ref="I55" si="243">G55-H55</f>
        <v>171603.84000000003</v>
      </c>
    </row>
    <row r="56" spans="1:9" ht="15" customHeight="1" x14ac:dyDescent="0.25">
      <c r="A56" s="27">
        <f>Mountaineer!A56</f>
        <v>46179</v>
      </c>
      <c r="B56" s="15">
        <v>44698400.700000003</v>
      </c>
      <c r="C56" s="15">
        <v>42540105.859999999</v>
      </c>
      <c r="D56" s="15">
        <f t="shared" ref="D56" si="244">B56-C56</f>
        <v>2158294.8400000036</v>
      </c>
      <c r="E56" s="15">
        <f>ROUND(D56*0.15,2)-0.01</f>
        <v>323744.21999999997</v>
      </c>
      <c r="F56" s="15">
        <f t="shared" ref="F56" si="245">ROUND(E56*0.15,2)</f>
        <v>48561.63</v>
      </c>
      <c r="G56" s="15">
        <f t="shared" ref="G56" si="246">E56-F56</f>
        <v>275182.58999999997</v>
      </c>
      <c r="H56" s="15">
        <f t="shared" ref="H56" si="247">ROUND(G56*0.01,2)</f>
        <v>2751.83</v>
      </c>
      <c r="I56" s="16">
        <f t="shared" ref="I56" si="248">G56-H56</f>
        <v>272430.75999999995</v>
      </c>
    </row>
    <row r="57" spans="1:9" ht="15" customHeight="1" x14ac:dyDescent="0.25">
      <c r="A57" s="27">
        <f>Mountaineer!A57</f>
        <v>46186</v>
      </c>
      <c r="B57" s="15">
        <v>41885690.729999997</v>
      </c>
      <c r="C57" s="15">
        <v>39997387.82</v>
      </c>
      <c r="D57" s="15">
        <f t="shared" ref="D57" si="249">B57-C57</f>
        <v>1888302.9099999964</v>
      </c>
      <c r="E57" s="15">
        <f>ROUND(D57*0.15,2)+0.01</f>
        <v>283245.45</v>
      </c>
      <c r="F57" s="15">
        <f t="shared" ref="F57" si="250">ROUND(E57*0.15,2)</f>
        <v>42486.82</v>
      </c>
      <c r="G57" s="15">
        <f t="shared" ref="G57" si="251">E57-F57</f>
        <v>240758.63</v>
      </c>
      <c r="H57" s="15">
        <f t="shared" ref="H57" si="252">ROUND(G57*0.01,2)</f>
        <v>2407.59</v>
      </c>
      <c r="I57" s="16">
        <f t="shared" ref="I57" si="253">G57-H57</f>
        <v>238351.04</v>
      </c>
    </row>
    <row r="58" spans="1:9" ht="15" customHeight="1" x14ac:dyDescent="0.25">
      <c r="A58" s="27">
        <f>Mountaineer!A58</f>
        <v>46193</v>
      </c>
      <c r="B58" s="15">
        <v>37034972.030000001</v>
      </c>
      <c r="C58" s="15">
        <v>35087127.990000002</v>
      </c>
      <c r="D58" s="15">
        <f t="shared" ref="D58" si="254">B58-C58</f>
        <v>1947844.0399999991</v>
      </c>
      <c r="E58" s="15">
        <f>ROUND(D58*0.15,2)</f>
        <v>292176.61</v>
      </c>
      <c r="F58" s="15">
        <f t="shared" ref="F58" si="255">ROUND(E58*0.15,2)</f>
        <v>43826.49</v>
      </c>
      <c r="G58" s="15">
        <f t="shared" ref="G58" si="256">E58-F58</f>
        <v>248350.12</v>
      </c>
      <c r="H58" s="15">
        <f t="shared" ref="H58" si="257">ROUND(G58*0.01,2)</f>
        <v>2483.5</v>
      </c>
      <c r="I58" s="16">
        <f t="shared" ref="I58" si="258">G58-H58</f>
        <v>245866.62</v>
      </c>
    </row>
    <row r="59" spans="1:9" ht="15" customHeight="1" x14ac:dyDescent="0.25">
      <c r="B59" s="15"/>
      <c r="C59" s="15"/>
      <c r="D59" s="15"/>
      <c r="E59" s="15"/>
      <c r="F59" s="15"/>
      <c r="G59" s="15"/>
      <c r="H59" s="15"/>
      <c r="I59" s="16"/>
    </row>
    <row r="60" spans="1:9" ht="15" customHeight="1" thickBot="1" x14ac:dyDescent="0.3">
      <c r="B60" s="17">
        <f t="shared" ref="B60:I60" si="259">SUM(B8:B59)</f>
        <v>2561738375.9799995</v>
      </c>
      <c r="C60" s="17">
        <f t="shared" si="259"/>
        <v>2447617447.8599992</v>
      </c>
      <c r="D60" s="17">
        <f t="shared" si="259"/>
        <v>114120928.11999995</v>
      </c>
      <c r="E60" s="17">
        <f t="shared" si="259"/>
        <v>17118139.240000002</v>
      </c>
      <c r="F60" s="17">
        <f t="shared" si="259"/>
        <v>2567720.8899999997</v>
      </c>
      <c r="G60" s="17">
        <f t="shared" si="259"/>
        <v>14550418.350000003</v>
      </c>
      <c r="H60" s="17">
        <f t="shared" si="259"/>
        <v>145504.21999999997</v>
      </c>
      <c r="I60" s="17">
        <f t="shared" si="259"/>
        <v>14404914.129999999</v>
      </c>
    </row>
    <row r="61" spans="1:9" ht="15" customHeight="1" thickTop="1" x14ac:dyDescent="0.25"/>
    <row r="62" spans="1:9" ht="15" customHeight="1" x14ac:dyDescent="0.25">
      <c r="A62" s="11" t="s">
        <v>17</v>
      </c>
    </row>
    <row r="63" spans="1:9" ht="15" customHeight="1" x14ac:dyDescent="0.25">
      <c r="A63" s="7" t="s">
        <v>14</v>
      </c>
    </row>
    <row r="64" spans="1:9" ht="15" customHeight="1" x14ac:dyDescent="0.25">
      <c r="A64" s="7" t="s">
        <v>15</v>
      </c>
    </row>
  </sheetData>
  <mergeCells count="2">
    <mergeCell ref="A1:I1"/>
    <mergeCell ref="A6:I6"/>
  </mergeCells>
  <pageMargins left="0.25" right="0.25" top="0.25" bottom="0.25" header="0" footer="0"/>
  <pageSetup scale="99" orientation="landscape" r:id="rId1"/>
  <ignoredErrors>
    <ignoredError sqref="H8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Total</vt:lpstr>
      <vt:lpstr>Mountaineer</vt:lpstr>
      <vt:lpstr>Mardi Gras</vt:lpstr>
      <vt:lpstr>Charles Town</vt:lpstr>
      <vt:lpstr>Greenbrier</vt:lpstr>
      <vt:lpstr>'Charles Town'!Print_Area</vt:lpstr>
      <vt:lpstr>Greenbrier!Print_Area</vt:lpstr>
      <vt:lpstr>'Mardi Gras'!Print_Area</vt:lpstr>
      <vt:lpstr>Mountaineer!Print_Area</vt:lpstr>
      <vt:lpstr>Total!Print_Area</vt:lpstr>
    </vt:vector>
  </TitlesOfParts>
  <Company>West Virginia Lottery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 Dawson</dc:creator>
  <cp:lastModifiedBy>Mara Dawson</cp:lastModifiedBy>
  <cp:lastPrinted>2024-05-28T15:26:47Z</cp:lastPrinted>
  <dcterms:created xsi:type="dcterms:W3CDTF">2020-07-23T18:07:20Z</dcterms:created>
  <dcterms:modified xsi:type="dcterms:W3CDTF">2026-06-25T15:34:09Z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2024-08-28T17:07:33Z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cc9637ce-9b2d-4988-803c-c0cecc2b9d7a</vt:lpwstr>
  </property>
  <property fmtid="{D5CDD505-2E9C-101B-9397-08002B2CF9AE}" pid="7" name="MSIP_Label_defa4170-0d19-0005-0004-bc88714345d2_ActionId">
    <vt:lpwstr>f81259d2-7ba8-4165-a431-89a15388bb66</vt:lpwstr>
  </property>
  <property fmtid="{D5CDD505-2E9C-101B-9397-08002B2CF9AE}" pid="8" name="MSIP_Label_defa4170-0d19-0005-0004-bc88714345d2_ContentBits">
    <vt:lpwstr>0</vt:lpwstr>
  </property>
</Properties>
</file>